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D557AB3-BFA5-4AC7-9976-0688B6406BD5}" xr6:coauthVersionLast="36" xr6:coauthVersionMax="36" xr10:uidLastSave="{00000000-0000-0000-0000-000000000000}"/>
  <bookViews>
    <workbookView xWindow="0" yWindow="0" windowWidth="24720" windowHeight="11325" tabRatio="78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T26" i="11" l="1"/>
  <c r="AD26" i="11"/>
  <c r="B35" i="12" l="1"/>
  <c r="B33" i="12" l="1"/>
  <c r="B36" i="12"/>
  <c r="D26" i="11"/>
  <c r="N57" i="10"/>
  <c r="N50"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29" i="10"/>
  <c r="O26" i="10"/>
  <c r="O25" i="10"/>
  <c r="K30" i="10"/>
  <c r="J30" i="10"/>
  <c r="K24" i="10"/>
  <c r="J24" i="10"/>
  <c r="H37" i="9"/>
  <c r="O30" i="10" l="1"/>
  <c r="B137" i="8"/>
  <c r="B92" i="12" l="1"/>
  <c r="B91" i="12"/>
  <c r="I30" i="10"/>
  <c r="H30" i="10"/>
  <c r="I24" i="10"/>
  <c r="H24" i="10"/>
  <c r="F30" i="10"/>
  <c r="E30" i="10"/>
  <c r="C30" i="10"/>
  <c r="F24" i="10"/>
  <c r="E24" i="10"/>
  <c r="C24" i="10"/>
  <c r="F54" i="9" l="1"/>
  <c r="F51" i="9"/>
  <c r="F46" i="9"/>
  <c r="F45" i="9"/>
  <c r="F33" i="9"/>
  <c r="F34" i="9"/>
  <c r="F36" i="9"/>
  <c r="F40" i="9"/>
  <c r="F42" i="9"/>
  <c r="F43" i="9"/>
  <c r="AC64" i="10" l="1"/>
  <c r="AB64" i="10"/>
  <c r="AC63" i="10"/>
  <c r="AB63" i="10"/>
  <c r="AC62" i="10"/>
  <c r="AB62" i="10"/>
  <c r="AC61" i="10"/>
  <c r="AB61" i="10"/>
  <c r="AC60" i="10"/>
  <c r="AB60" i="10"/>
  <c r="AC59" i="10"/>
  <c r="AB59" i="10"/>
  <c r="AC58" i="10"/>
  <c r="AB58" i="10"/>
  <c r="AC57" i="10"/>
  <c r="L26" i="11" s="1"/>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B100" i="12" l="1"/>
  <c r="B98" i="12"/>
  <c r="B88" i="12"/>
  <c r="B66" i="12"/>
  <c r="B49" i="12"/>
  <c r="B32" i="12"/>
  <c r="B22" i="12"/>
  <c r="A15" i="12"/>
  <c r="B21" i="12" s="1"/>
  <c r="A12" i="12"/>
  <c r="A9" i="12"/>
  <c r="AD35" i="11"/>
  <c r="B29" i="12" s="1"/>
  <c r="K26" i="11"/>
  <c r="G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N30" i="10"/>
  <c r="AC30" i="10" s="1"/>
  <c r="M30" i="10"/>
  <c r="L30" i="10"/>
  <c r="G30" i="10"/>
  <c r="AA24" i="10"/>
  <c r="Z24" i="10"/>
  <c r="Y24" i="10"/>
  <c r="X24" i="10"/>
  <c r="W24" i="10"/>
  <c r="V24" i="10"/>
  <c r="U24" i="10"/>
  <c r="T24" i="10"/>
  <c r="S24" i="10"/>
  <c r="R24" i="10"/>
  <c r="Q24" i="10"/>
  <c r="P24" i="10"/>
  <c r="O24" i="10"/>
  <c r="N24" i="10"/>
  <c r="AC24" i="10" s="1"/>
  <c r="B27" i="12" s="1"/>
  <c r="M24" i="10"/>
  <c r="L24" i="10"/>
  <c r="G24" i="10"/>
  <c r="A14" i="10"/>
  <c r="A11" i="10"/>
  <c r="A8" i="10"/>
  <c r="A4" i="10"/>
  <c r="H54" i="9"/>
  <c r="H51" i="9"/>
  <c r="H46" i="9"/>
  <c r="H45" i="9"/>
  <c r="H43" i="9"/>
  <c r="B114" i="12" s="1"/>
  <c r="H42" i="9"/>
  <c r="H40" i="9"/>
  <c r="H36" i="9"/>
  <c r="H35" i="9"/>
  <c r="H34" i="9"/>
  <c r="H33" i="9"/>
  <c r="H32" i="9"/>
  <c r="H30" i="9"/>
  <c r="F30" i="9"/>
  <c r="H29" i="9"/>
  <c r="F29" i="9"/>
  <c r="H28" i="9"/>
  <c r="F28" i="9"/>
  <c r="H27" i="9"/>
  <c r="F27" i="9"/>
  <c r="A9" i="9"/>
  <c r="A5"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5" i="9" s="1"/>
  <c r="A12" i="8"/>
  <c r="A12" i="9" s="1"/>
  <c r="A9" i="8"/>
  <c r="A5" i="8"/>
  <c r="C27" i="5"/>
  <c r="R26" i="4"/>
  <c r="S26" i="4" s="1"/>
  <c r="B24" i="12" s="1"/>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48" i="1" l="1"/>
  <c r="B46" i="8"/>
  <c r="B30" i="12"/>
  <c r="C49" i="8"/>
  <c r="C47" i="8"/>
  <c r="C61" i="8" s="1"/>
  <c r="C60" i="8" s="1"/>
  <c r="B97" i="12"/>
  <c r="B83" i="12"/>
  <c r="B122" i="8"/>
  <c r="B126" i="8" s="1"/>
  <c r="B29" i="8" s="1"/>
  <c r="B86" i="12"/>
  <c r="B99" i="12"/>
  <c r="C23" i="5"/>
  <c r="C40" i="1"/>
  <c r="I119" i="8"/>
  <c r="E137" i="8"/>
  <c r="D49" i="8"/>
  <c r="D140" i="8"/>
  <c r="C141" i="8"/>
  <c r="C73" i="8" s="1"/>
  <c r="D141" i="8"/>
  <c r="D73" i="8" s="1"/>
  <c r="D85" i="8" s="1"/>
  <c r="D99" i="8" s="1"/>
  <c r="G120" i="8"/>
  <c r="I118" i="8"/>
  <c r="C67" i="8"/>
  <c r="B54" i="8"/>
  <c r="B80" i="8"/>
  <c r="B66" i="8"/>
  <c r="B68" i="8" s="1"/>
  <c r="B81" i="8"/>
  <c r="C49" i="1"/>
  <c r="D118" i="8"/>
  <c r="B85" i="8"/>
  <c r="B34" i="12"/>
  <c r="B85" i="12" s="1"/>
  <c r="B38" i="12"/>
  <c r="B42" i="12"/>
  <c r="B46" i="12"/>
  <c r="A5" i="12"/>
  <c r="B51" i="12"/>
  <c r="B55" i="12"/>
  <c r="B59" i="12"/>
  <c r="B63" i="12"/>
  <c r="B68" i="12"/>
  <c r="B72" i="12"/>
  <c r="B76" i="12"/>
  <c r="C74" i="8"/>
  <c r="B80" i="12"/>
  <c r="D58" i="8"/>
  <c r="B90" i="12"/>
  <c r="B94" i="12"/>
  <c r="C85" i="8"/>
  <c r="C99" i="8" s="1"/>
  <c r="F48" i="8" l="1"/>
  <c r="AQ81" i="8"/>
  <c r="B99" i="8"/>
  <c r="D67" i="8"/>
  <c r="C76" i="8"/>
  <c r="F76" i="8"/>
  <c r="D52" i="8"/>
  <c r="D74" i="8"/>
  <c r="E58" i="8"/>
  <c r="D47" i="8"/>
  <c r="D61" i="8" s="1"/>
  <c r="D60" i="8" s="1"/>
  <c r="I120" i="8"/>
  <c r="C109" i="8" s="1"/>
  <c r="G119" i="8"/>
  <c r="E140" i="8"/>
  <c r="B75" i="8"/>
  <c r="B55" i="8"/>
  <c r="B56" i="8" s="1"/>
  <c r="B69" i="8" s="1"/>
  <c r="B77" i="8" s="1"/>
  <c r="E49" i="8"/>
  <c r="F137" i="8"/>
  <c r="G48" i="8" l="1"/>
  <c r="G137" i="8"/>
  <c r="F49" i="8"/>
  <c r="C53" i="8"/>
  <c r="F140" i="8"/>
  <c r="C108" i="8"/>
  <c r="D109" i="8"/>
  <c r="E52" i="8"/>
  <c r="E74" i="8"/>
  <c r="F58" i="8"/>
  <c r="E47" i="8"/>
  <c r="E61" i="8" s="1"/>
  <c r="E60" i="8" s="1"/>
  <c r="B82" i="8"/>
  <c r="B70" i="8"/>
  <c r="E141" i="8"/>
  <c r="E73" i="8" s="1"/>
  <c r="E85" i="8" s="1"/>
  <c r="E99" i="8" s="1"/>
  <c r="D76" i="8"/>
  <c r="E67" i="8"/>
  <c r="H48" i="8" l="1"/>
  <c r="I136" i="8"/>
  <c r="G140" i="8"/>
  <c r="G141" i="8"/>
  <c r="G73" i="8" s="1"/>
  <c r="G85" i="8" s="1"/>
  <c r="G99" i="8" s="1"/>
  <c r="F47" i="8"/>
  <c r="F61" i="8" s="1"/>
  <c r="F60" i="8" s="1"/>
  <c r="F74" i="8"/>
  <c r="G58" i="8"/>
  <c r="F52" i="8"/>
  <c r="F141" i="8"/>
  <c r="F73" i="8" s="1"/>
  <c r="F85" i="8" s="1"/>
  <c r="F99" i="8" s="1"/>
  <c r="E76" i="8"/>
  <c r="F67" i="8"/>
  <c r="B71" i="8"/>
  <c r="E109" i="8"/>
  <c r="D108" i="8"/>
  <c r="C50" i="8" s="1"/>
  <c r="C59" i="8" s="1"/>
  <c r="C55" i="8"/>
  <c r="G49" i="8"/>
  <c r="H137" i="8"/>
  <c r="J136" i="8" l="1"/>
  <c r="I48"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K136" i="8" l="1"/>
  <c r="J48"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K48" i="8" l="1"/>
  <c r="L136" i="8"/>
  <c r="C71" i="8"/>
  <c r="C72" i="8" s="1"/>
  <c r="G108" i="8"/>
  <c r="F50" i="8" s="1"/>
  <c r="F59" i="8" s="1"/>
  <c r="H109" i="8"/>
  <c r="J49" i="8"/>
  <c r="K137" i="8"/>
  <c r="D82" i="8"/>
  <c r="D56" i="8"/>
  <c r="D69" i="8" s="1"/>
  <c r="D77" i="8" s="1"/>
  <c r="E66" i="8"/>
  <c r="E68" i="8" s="1"/>
  <c r="E80" i="8"/>
  <c r="D75" i="8"/>
  <c r="J140" i="8"/>
  <c r="E53" i="8"/>
  <c r="I74" i="8"/>
  <c r="J58" i="8"/>
  <c r="I52" i="8"/>
  <c r="I47" i="8"/>
  <c r="B87" i="8"/>
  <c r="B90" i="8" s="1"/>
  <c r="I67" i="8"/>
  <c r="H76" i="8"/>
  <c r="M136" i="8" l="1"/>
  <c r="L48" i="8"/>
  <c r="D70" i="8"/>
  <c r="D71" i="8" s="1"/>
  <c r="D72" i="8" s="1"/>
  <c r="J74" i="8"/>
  <c r="K58" i="8"/>
  <c r="J47" i="8"/>
  <c r="J52" i="8"/>
  <c r="E55" i="8"/>
  <c r="F53" i="8" s="1"/>
  <c r="K140" i="8"/>
  <c r="K141" i="8" s="1"/>
  <c r="K73" i="8" s="1"/>
  <c r="K85" i="8" s="1"/>
  <c r="K99" i="8" s="1"/>
  <c r="J141" i="8"/>
  <c r="J73" i="8" s="1"/>
  <c r="J85" i="8" s="1"/>
  <c r="J99" i="8" s="1"/>
  <c r="E75" i="8"/>
  <c r="K49" i="8"/>
  <c r="L137" i="8"/>
  <c r="H108" i="8"/>
  <c r="G50" i="8" s="1"/>
  <c r="G59" i="8" s="1"/>
  <c r="I109" i="8"/>
  <c r="F66" i="8"/>
  <c r="F68" i="8" s="1"/>
  <c r="F80" i="8"/>
  <c r="J67" i="8"/>
  <c r="I76" i="8"/>
  <c r="C78" i="8"/>
  <c r="C83" i="8" s="1"/>
  <c r="M48" i="8" l="1"/>
  <c r="N136"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N48" i="8" l="1"/>
  <c r="O136" i="8"/>
  <c r="D84" i="8"/>
  <c r="D89" i="8" s="1"/>
  <c r="E77" i="8"/>
  <c r="E70" i="8"/>
  <c r="G75" i="8"/>
  <c r="L74" i="8"/>
  <c r="M58" i="8"/>
  <c r="L47" i="8"/>
  <c r="L52" i="8"/>
  <c r="M140" i="8"/>
  <c r="M141" i="8"/>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O48" i="8" l="1"/>
  <c r="P136" i="8"/>
  <c r="G55" i="8"/>
  <c r="I66" i="8"/>
  <c r="I68" i="8" s="1"/>
  <c r="I80" i="8"/>
  <c r="M67" i="8"/>
  <c r="L76" i="8"/>
  <c r="F77" i="8"/>
  <c r="F70" i="8"/>
  <c r="E71" i="8"/>
  <c r="E72" i="8" s="1"/>
  <c r="K108" i="8"/>
  <c r="J50" i="8" s="1"/>
  <c r="J59" i="8" s="1"/>
  <c r="L109" i="8"/>
  <c r="N49" i="8"/>
  <c r="O137" i="8"/>
  <c r="H75" i="8"/>
  <c r="N140" i="8"/>
  <c r="N141" i="8"/>
  <c r="N73" i="8" s="1"/>
  <c r="N85" i="8" s="1"/>
  <c r="N99" i="8" s="1"/>
  <c r="D90" i="8"/>
  <c r="M74" i="8"/>
  <c r="N58" i="8"/>
  <c r="M47" i="8"/>
  <c r="M52" i="8"/>
  <c r="P48" i="8" l="1"/>
  <c r="Q136"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R48" i="8" l="1"/>
  <c r="S136" i="8"/>
  <c r="F88" i="8"/>
  <c r="F84" i="8"/>
  <c r="F89" i="8" s="1"/>
  <c r="G71" i="8"/>
  <c r="G72" i="8" s="1"/>
  <c r="Q49" i="8"/>
  <c r="R137" i="8"/>
  <c r="P74" i="8"/>
  <c r="Q58" i="8"/>
  <c r="P47" i="8"/>
  <c r="P52" i="8"/>
  <c r="O76" i="8"/>
  <c r="P67" i="8"/>
  <c r="O109" i="8"/>
  <c r="N108" i="8"/>
  <c r="M50" i="8" s="1"/>
  <c r="M59" i="8" s="1"/>
  <c r="H82" i="8"/>
  <c r="H56" i="8"/>
  <c r="H69" i="8" s="1"/>
  <c r="Q140" i="8"/>
  <c r="Q141" i="8"/>
  <c r="Q73" i="8" s="1"/>
  <c r="Q85" i="8" s="1"/>
  <c r="Q99" i="8" s="1"/>
  <c r="L66" i="8"/>
  <c r="L68" i="8" s="1"/>
  <c r="L80" i="8"/>
  <c r="I53" i="8"/>
  <c r="K75" i="8"/>
  <c r="F87" i="8"/>
  <c r="E87" i="8"/>
  <c r="E90" i="8" s="1"/>
  <c r="S48" i="8" l="1"/>
  <c r="T136" i="8"/>
  <c r="L75" i="8"/>
  <c r="R140" i="8"/>
  <c r="R141" i="8"/>
  <c r="R73" i="8" s="1"/>
  <c r="R85" i="8" s="1"/>
  <c r="R99" i="8" s="1"/>
  <c r="R49" i="8"/>
  <c r="S137" i="8"/>
  <c r="F90" i="8"/>
  <c r="I55" i="8"/>
  <c r="H77" i="8"/>
  <c r="H70" i="8"/>
  <c r="O108" i="8"/>
  <c r="N50" i="8" s="1"/>
  <c r="N59" i="8" s="1"/>
  <c r="P109" i="8"/>
  <c r="P76" i="8"/>
  <c r="Q67" i="8"/>
  <c r="R58" i="8"/>
  <c r="Q47" i="8"/>
  <c r="Q52" i="8"/>
  <c r="Q74" i="8"/>
  <c r="M66" i="8"/>
  <c r="M68" i="8" s="1"/>
  <c r="M80" i="8"/>
  <c r="G78" i="8"/>
  <c r="G83" i="8" s="1"/>
  <c r="U136" i="8" l="1"/>
  <c r="T48"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s="1"/>
  <c r="S73" i="8" s="1"/>
  <c r="S85" i="8" s="1"/>
  <c r="S99" i="8" s="1"/>
  <c r="U48" i="8" l="1"/>
  <c r="V136" i="8"/>
  <c r="H72" i="8"/>
  <c r="H86" i="8"/>
  <c r="H88" i="8"/>
  <c r="H84" i="8"/>
  <c r="H89" i="8" s="1"/>
  <c r="T140" i="8"/>
  <c r="T141" i="8" s="1"/>
  <c r="T73" i="8" s="1"/>
  <c r="T85" i="8" s="1"/>
  <c r="T99" i="8" s="1"/>
  <c r="N75" i="8"/>
  <c r="Q108" i="8"/>
  <c r="P50" i="8" s="1"/>
  <c r="P59" i="8" s="1"/>
  <c r="R109" i="8"/>
  <c r="J55" i="8"/>
  <c r="K53" i="8" s="1"/>
  <c r="T49" i="8"/>
  <c r="U137" i="8"/>
  <c r="G87" i="8"/>
  <c r="G90" i="8" s="1"/>
  <c r="H87" i="8"/>
  <c r="O66" i="8"/>
  <c r="O68" i="8" s="1"/>
  <c r="O80" i="8"/>
  <c r="S67" i="8"/>
  <c r="R76" i="8"/>
  <c r="T58" i="8"/>
  <c r="S47" i="8"/>
  <c r="S52" i="8"/>
  <c r="S74" i="8"/>
  <c r="I77" i="8"/>
  <c r="I70" i="8"/>
  <c r="H90" i="8" l="1"/>
  <c r="V48" i="8"/>
  <c r="W136"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X136" i="8" l="1"/>
  <c r="W48" i="8"/>
  <c r="I72" i="8"/>
  <c r="I86" i="8"/>
  <c r="I84" i="8"/>
  <c r="I89" i="8" s="1"/>
  <c r="I88" i="8"/>
  <c r="U47" i="8"/>
  <c r="V58" i="8"/>
  <c r="U74" i="8"/>
  <c r="U52" i="8"/>
  <c r="V49" i="8"/>
  <c r="W137" i="8"/>
  <c r="S108" i="8"/>
  <c r="R50" i="8" s="1"/>
  <c r="R59" i="8" s="1"/>
  <c r="T109" i="8"/>
  <c r="Q66" i="8"/>
  <c r="Q68" i="8" s="1"/>
  <c r="Q80" i="8"/>
  <c r="J77" i="8"/>
  <c r="J70" i="8"/>
  <c r="T76" i="8"/>
  <c r="U67" i="8"/>
  <c r="V140" i="8"/>
  <c r="V141" i="8" s="1"/>
  <c r="V73" i="8" s="1"/>
  <c r="V85" i="8" s="1"/>
  <c r="V99" i="8" s="1"/>
  <c r="U141" i="8"/>
  <c r="U73" i="8" s="1"/>
  <c r="U85" i="8" s="1"/>
  <c r="U99" i="8" s="1"/>
  <c r="P75" i="8"/>
  <c r="K82" i="8"/>
  <c r="K56" i="8"/>
  <c r="K69" i="8" s="1"/>
  <c r="L53" i="8"/>
  <c r="X48" i="8" l="1"/>
  <c r="Y136" i="8"/>
  <c r="U109" i="8"/>
  <c r="T108" i="8"/>
  <c r="S50" i="8" s="1"/>
  <c r="S59" i="8" s="1"/>
  <c r="I87" i="8"/>
  <c r="I90" i="8" s="1"/>
  <c r="L55" i="8"/>
  <c r="M53" i="8" s="1"/>
  <c r="K77" i="8"/>
  <c r="K70" i="8"/>
  <c r="W140" i="8"/>
  <c r="W141" i="8" s="1"/>
  <c r="W73" i="8" s="1"/>
  <c r="W85" i="8" s="1"/>
  <c r="W99" i="8" s="1"/>
  <c r="V67" i="8"/>
  <c r="U76" i="8"/>
  <c r="J71" i="8"/>
  <c r="J78" i="8" s="1"/>
  <c r="J83" i="8" s="1"/>
  <c r="Q75" i="8"/>
  <c r="R66" i="8"/>
  <c r="R68" i="8" s="1"/>
  <c r="R80" i="8"/>
  <c r="W49" i="8"/>
  <c r="X137" i="8"/>
  <c r="V52" i="8"/>
  <c r="W58" i="8"/>
  <c r="V74" i="8"/>
  <c r="V47" i="8"/>
  <c r="Z136" i="8" l="1"/>
  <c r="Y48" i="8"/>
  <c r="J72" i="8"/>
  <c r="M55" i="8"/>
  <c r="N53" i="8" s="1"/>
  <c r="X49" i="8"/>
  <c r="Y137" i="8"/>
  <c r="V76" i="8"/>
  <c r="W67" i="8"/>
  <c r="R75" i="8"/>
  <c r="J86" i="8"/>
  <c r="J87" i="8" s="1"/>
  <c r="J90" i="8" s="1"/>
  <c r="J88" i="8"/>
  <c r="J84" i="8"/>
  <c r="J89" i="8" s="1"/>
  <c r="X58" i="8"/>
  <c r="W47" i="8"/>
  <c r="W74" i="8"/>
  <c r="W52" i="8"/>
  <c r="X140" i="8"/>
  <c r="X141" i="8" s="1"/>
  <c r="X73" i="8" s="1"/>
  <c r="X85" i="8" s="1"/>
  <c r="X99" i="8" s="1"/>
  <c r="K71" i="8"/>
  <c r="K78" i="8" s="1"/>
  <c r="K83" i="8" s="1"/>
  <c r="L56" i="8"/>
  <c r="L69" i="8" s="1"/>
  <c r="L82" i="8"/>
  <c r="S66" i="8"/>
  <c r="S68" i="8" s="1"/>
  <c r="S80" i="8"/>
  <c r="U108" i="8"/>
  <c r="T50" i="8" s="1"/>
  <c r="T59" i="8" s="1"/>
  <c r="V109" i="8"/>
  <c r="AA136" i="8" l="1"/>
  <c r="Z48" i="8"/>
  <c r="K72" i="8"/>
  <c r="K86" i="8"/>
  <c r="K87" i="8" s="1"/>
  <c r="K90" i="8" s="1"/>
  <c r="K88" i="8"/>
  <c r="K84" i="8"/>
  <c r="K89" i="8" s="1"/>
  <c r="T66" i="8"/>
  <c r="T68" i="8" s="1"/>
  <c r="T80" i="8"/>
  <c r="S75" i="8"/>
  <c r="Y58" i="8"/>
  <c r="X52" i="8"/>
  <c r="X47" i="8"/>
  <c r="X74" i="8"/>
  <c r="V108" i="8"/>
  <c r="U50" i="8" s="1"/>
  <c r="U59" i="8" s="1"/>
  <c r="W109" i="8"/>
  <c r="L77" i="8"/>
  <c r="L70" i="8"/>
  <c r="Y140" i="8"/>
  <c r="Y141" i="8" s="1"/>
  <c r="Y73" i="8" s="1"/>
  <c r="Y85" i="8" s="1"/>
  <c r="Y99" i="8" s="1"/>
  <c r="X67" i="8"/>
  <c r="W76" i="8"/>
  <c r="Y49" i="8"/>
  <c r="Z137" i="8"/>
  <c r="N55" i="8"/>
  <c r="O53" i="8" s="1"/>
  <c r="M82" i="8"/>
  <c r="M56" i="8"/>
  <c r="M69" i="8" s="1"/>
  <c r="AB136" i="8" l="1"/>
  <c r="AA48" i="8"/>
  <c r="T75" i="8"/>
  <c r="AA137" i="8"/>
  <c r="Z49" i="8"/>
  <c r="Y67" i="8"/>
  <c r="X76" i="8"/>
  <c r="Z140" i="8"/>
  <c r="Z141" i="8"/>
  <c r="Z73" i="8" s="1"/>
  <c r="Z85" i="8" s="1"/>
  <c r="Z99" i="8" s="1"/>
  <c r="L71" i="8"/>
  <c r="L78" i="8" s="1"/>
  <c r="W108" i="8"/>
  <c r="V50" i="8" s="1"/>
  <c r="V59" i="8" s="1"/>
  <c r="X109" i="8"/>
  <c r="M77" i="8"/>
  <c r="M70" i="8"/>
  <c r="O55" i="8"/>
  <c r="P53" i="8" s="1"/>
  <c r="N82" i="8"/>
  <c r="N56" i="8"/>
  <c r="N69" i="8" s="1"/>
  <c r="U66" i="8"/>
  <c r="U68" i="8" s="1"/>
  <c r="U80" i="8"/>
  <c r="Y52" i="8"/>
  <c r="Z58" i="8"/>
  <c r="Y47" i="8"/>
  <c r="Y74" i="8"/>
  <c r="L83" i="8"/>
  <c r="AC136" i="8" l="1"/>
  <c r="AB48"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s="1"/>
  <c r="AA73" i="8" s="1"/>
  <c r="AA85" i="8" s="1"/>
  <c r="AA99" i="8" s="1"/>
  <c r="Z67" i="8"/>
  <c r="Y76" i="8"/>
  <c r="AA49" i="8"/>
  <c r="AB137" i="8"/>
  <c r="AC48" i="8" l="1"/>
  <c r="AD136" i="8"/>
  <c r="M72" i="8"/>
  <c r="M86" i="8"/>
  <c r="M87" i="8" s="1"/>
  <c r="M90" i="8" s="1"/>
  <c r="M84" i="8"/>
  <c r="M89" i="8" s="1"/>
  <c r="M88" i="8"/>
  <c r="W66" i="8"/>
  <c r="W68" i="8" s="1"/>
  <c r="W80" i="8"/>
  <c r="AB49" i="8"/>
  <c r="AC137" i="8"/>
  <c r="AA67" i="8"/>
  <c r="Z76" i="8"/>
  <c r="AB140" i="8"/>
  <c r="AB141" i="8" s="1"/>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E136" i="8" l="1"/>
  <c r="AD48" i="8"/>
  <c r="N86" i="8"/>
  <c r="N87" i="8" s="1"/>
  <c r="N90" i="8" s="1"/>
  <c r="N84" i="8"/>
  <c r="N89" i="8" s="1"/>
  <c r="N88" i="8"/>
  <c r="P77" i="8"/>
  <c r="P70" i="8"/>
  <c r="Z108" i="8"/>
  <c r="Y50" i="8" s="1"/>
  <c r="Y59" i="8" s="1"/>
  <c r="AA109" i="8"/>
  <c r="O71" i="8"/>
  <c r="O78" i="8" s="1"/>
  <c r="O83" i="8" s="1"/>
  <c r="Q55" i="8"/>
  <c r="N72" i="8"/>
  <c r="AC140" i="8"/>
  <c r="AC141" i="8"/>
  <c r="AC73" i="8" s="1"/>
  <c r="AC85" i="8" s="1"/>
  <c r="AC99" i="8" s="1"/>
  <c r="AB67" i="8"/>
  <c r="AA76" i="8"/>
  <c r="AQ67" i="8"/>
  <c r="AC58" i="8"/>
  <c r="AB74" i="8"/>
  <c r="AB47" i="8"/>
  <c r="AB52" i="8"/>
  <c r="AC49" i="8"/>
  <c r="AD137" i="8"/>
  <c r="W75" i="8"/>
  <c r="X66" i="8"/>
  <c r="X68" i="8" s="1"/>
  <c r="X80" i="8"/>
  <c r="AE48" i="8" l="1"/>
  <c r="AF136" i="8"/>
  <c r="X75" i="8"/>
  <c r="AD49" i="8"/>
  <c r="AE137" i="8"/>
  <c r="O86" i="8"/>
  <c r="O87" i="8" s="1"/>
  <c r="O90" i="8" s="1"/>
  <c r="O84" i="8"/>
  <c r="O89" i="8" s="1"/>
  <c r="O88" i="8"/>
  <c r="AC47" i="8"/>
  <c r="AD58" i="8"/>
  <c r="AC52" i="8"/>
  <c r="AC74" i="8"/>
  <c r="AC67" i="8"/>
  <c r="AB76" i="8"/>
  <c r="AD140" i="8"/>
  <c r="AD141" i="8" s="1"/>
  <c r="AD73" i="8" s="1"/>
  <c r="AD85" i="8" s="1"/>
  <c r="AD99" i="8" s="1"/>
  <c r="Q82" i="8"/>
  <c r="Q56" i="8"/>
  <c r="Q69" i="8" s="1"/>
  <c r="R53" i="8"/>
  <c r="O72" i="8"/>
  <c r="AA108" i="8"/>
  <c r="Z50" i="8" s="1"/>
  <c r="Z59" i="8" s="1"/>
  <c r="AB109" i="8"/>
  <c r="Y66" i="8"/>
  <c r="Y68" i="8" s="1"/>
  <c r="Y80" i="8"/>
  <c r="P71" i="8"/>
  <c r="P78" i="8" s="1"/>
  <c r="P83" i="8" s="1"/>
  <c r="AF48" i="8" l="1"/>
  <c r="AG136" i="8"/>
  <c r="P86" i="8"/>
  <c r="P87" i="8" s="1"/>
  <c r="P90" i="8" s="1"/>
  <c r="P88" i="8"/>
  <c r="P84" i="8"/>
  <c r="P89" i="8" s="1"/>
  <c r="P72" i="8"/>
  <c r="AB108" i="8"/>
  <c r="AA50" i="8" s="1"/>
  <c r="AA59" i="8" s="1"/>
  <c r="AC109" i="8"/>
  <c r="Q77" i="8"/>
  <c r="Q70" i="8"/>
  <c r="Y75" i="8"/>
  <c r="Z66" i="8"/>
  <c r="Z68" i="8" s="1"/>
  <c r="Z80" i="8"/>
  <c r="R55" i="8"/>
  <c r="S53" i="8" s="1"/>
  <c r="AE140" i="8"/>
  <c r="AE141" i="8" s="1"/>
  <c r="AE73" i="8" s="1"/>
  <c r="AE85" i="8" s="1"/>
  <c r="AE99" i="8" s="1"/>
  <c r="AD67" i="8"/>
  <c r="AC76" i="8"/>
  <c r="AD52" i="8"/>
  <c r="AE58" i="8"/>
  <c r="AD47" i="8"/>
  <c r="AD74" i="8"/>
  <c r="AF137" i="8"/>
  <c r="AE49" i="8"/>
  <c r="AH136" i="8" l="1"/>
  <c r="AG48" i="8"/>
  <c r="S55" i="8"/>
  <c r="AF140" i="8"/>
  <c r="AF141" i="8"/>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I136" i="8" l="1"/>
  <c r="AH48"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I48" i="8" l="1"/>
  <c r="AJ136" i="8"/>
  <c r="R71" i="8"/>
  <c r="R78" i="8" s="1"/>
  <c r="R83" i="8" s="1"/>
  <c r="AB75" i="8"/>
  <c r="AH140" i="8"/>
  <c r="AC66" i="8"/>
  <c r="AC68" i="8" s="1"/>
  <c r="AC80" i="8"/>
  <c r="AG47" i="8"/>
  <c r="AG52" i="8"/>
  <c r="AH58" i="8"/>
  <c r="AG74" i="8"/>
  <c r="S77" i="8"/>
  <c r="S70" i="8"/>
  <c r="T55"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s="1"/>
  <c r="AI73" i="8" s="1"/>
  <c r="AI85" i="8" s="1"/>
  <c r="AI99" i="8" s="1"/>
  <c r="AI49" i="8"/>
  <c r="AJ137" i="8"/>
  <c r="AH141" i="8"/>
  <c r="AH73" i="8" s="1"/>
  <c r="AH85" i="8" s="1"/>
  <c r="AH99" i="8" s="1"/>
  <c r="R72" i="8"/>
  <c r="AL136" i="8" l="1"/>
  <c r="AK48"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AN136" i="8" l="1"/>
  <c r="AM48" i="8"/>
  <c r="T72" i="8"/>
  <c r="T86" i="8"/>
  <c r="T87" i="8" s="1"/>
  <c r="T90" i="8" s="1"/>
  <c r="T88" i="8"/>
  <c r="T84" i="8"/>
  <c r="T89" i="8" s="1"/>
  <c r="AG80" i="8"/>
  <c r="AG66" i="8"/>
  <c r="AG68" i="8" s="1"/>
  <c r="V55" i="8"/>
  <c r="W53" i="8"/>
  <c r="AK47" i="8"/>
  <c r="AK74" i="8"/>
  <c r="AK52" i="8"/>
  <c r="AL58" i="8"/>
  <c r="AL140" i="8"/>
  <c r="AL141" i="8" s="1"/>
  <c r="AL73" i="8" s="1"/>
  <c r="AL85" i="8" s="1"/>
  <c r="AL99" i="8" s="1"/>
  <c r="AK67" i="8"/>
  <c r="AJ76" i="8"/>
  <c r="AI108" i="8"/>
  <c r="AH50" i="8" s="1"/>
  <c r="AH59" i="8" s="1"/>
  <c r="AJ109" i="8"/>
  <c r="AF75" i="8"/>
  <c r="AK141" i="8"/>
  <c r="AK73" i="8" s="1"/>
  <c r="AK85" i="8" s="1"/>
  <c r="AK99" i="8" s="1"/>
  <c r="U77" i="8"/>
  <c r="U70" i="8"/>
  <c r="AL49" i="8"/>
  <c r="AM137" i="8"/>
  <c r="AO136" i="8" l="1"/>
  <c r="AN48"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O48" i="8" l="1"/>
  <c r="AP136"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s="1"/>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s="1"/>
  <c r="AF72" i="8"/>
  <c r="AI55" i="8" l="1"/>
  <c r="AJ53" i="8" s="1"/>
  <c r="AH56" i="8"/>
  <c r="AH69" i="8" s="1"/>
  <c r="AH82" i="8"/>
  <c r="AG71" i="8"/>
  <c r="AG78" i="8" s="1"/>
  <c r="AG83" i="8" s="1"/>
  <c r="AG86" i="8" l="1"/>
  <c r="AG87" i="8" s="1"/>
  <c r="AG90" i="8" s="1"/>
  <c r="AG84" i="8"/>
  <c r="AG89" i="8" s="1"/>
  <c r="AG88" i="8"/>
  <c r="AJ55" i="8"/>
  <c r="AK53" i="8"/>
  <c r="AG72" i="8"/>
  <c r="AH77" i="8"/>
  <c r="AH70" i="8"/>
  <c r="AI56" i="8"/>
  <c r="AI69" i="8" s="1"/>
  <c r="AI82" i="8"/>
  <c r="AI77" i="8" l="1"/>
  <c r="AI70" i="8"/>
  <c r="AH71" i="8"/>
  <c r="AH78" i="8" s="1"/>
  <c r="AH83" i="8" s="1"/>
  <c r="AK55" i="8"/>
  <c r="AL53" i="8" s="1"/>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c r="AJ86" i="8" l="1"/>
  <c r="AJ87" i="8" s="1"/>
  <c r="AJ90" i="8" s="1"/>
  <c r="AJ84" i="8"/>
  <c r="AJ89" i="8" s="1"/>
  <c r="AJ88" i="8"/>
  <c r="AK71" i="8"/>
  <c r="AK78" i="8" s="1"/>
  <c r="AK83" i="8" s="1"/>
  <c r="AM56" i="8"/>
  <c r="AM69" i="8" s="1"/>
  <c r="AM82" i="8"/>
  <c r="AL77" i="8"/>
  <c r="AL70" i="8"/>
  <c r="AN53" i="8"/>
  <c r="AK72" i="8" l="1"/>
  <c r="AN55" i="8"/>
  <c r="AO53" i="8"/>
  <c r="AL71" i="8"/>
  <c r="AL78" i="8" s="1"/>
  <c r="AL83" i="8" s="1"/>
  <c r="AK86" i="8"/>
  <c r="AK87" i="8" s="1"/>
  <c r="AK90" i="8" s="1"/>
  <c r="AK88" i="8"/>
  <c r="AK84" i="8"/>
  <c r="AK89" i="8" s="1"/>
  <c r="AM77" i="8"/>
  <c r="AM70" i="8"/>
  <c r="AL86" i="8" l="1"/>
  <c r="AL87" i="8" s="1"/>
  <c r="AL90" i="8" s="1"/>
  <c r="AL84" i="8"/>
  <c r="AL89" i="8" s="1"/>
  <c r="AL88" i="8"/>
  <c r="AO55" i="8"/>
  <c r="AP53" i="8" s="1"/>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P77" i="8"/>
  <c r="AP70" i="8"/>
  <c r="AN72" i="8" l="1"/>
  <c r="AN86" i="8"/>
  <c r="AN87" i="8" s="1"/>
  <c r="AN90" i="8" s="1"/>
  <c r="AN84" i="8"/>
  <c r="AN89" i="8" s="1"/>
  <c r="AN88" i="8"/>
  <c r="AP71" i="8"/>
  <c r="AP72" i="8"/>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<sst xmlns="http://schemas.openxmlformats.org/spreadsheetml/2006/main" count="1051" uniqueCount="629">
  <si>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</si>
  <si>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</si>
  <si>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</si>
  <si>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</si>
  <si>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</si>
  <si>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</si>
  <si>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</si>
  <si>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</si>
  <si>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</si>
  <si>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</si>
  <si>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</si>
  <si>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</si>
  <si>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</si>
  <si>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</si>
  <si>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</si>
  <si>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</si>
  <si>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</si>
  <si>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</si>
  <si>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</si>
  <si>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</si>
  <si>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</si>
  <si>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</si>
  <si>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</si>
  <si>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</si>
  <si>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</si>
  <si>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</si>
  <si>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</si>
  <si>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</si>
  <si>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</si>
  <si>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</si>
  <si>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</si>
  <si>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</si>
  <si>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</si>
  <si>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</si>
  <si>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</si>
  <si>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</si>
  <si>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</si>
  <si>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</si>
  <si>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</si>
  <si>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</si>
  <si>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</si>
  <si>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</si>
  <si>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</si>
  <si>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</si>
  <si>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</si>
  <si>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</si>
  <si>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</si>
  <si>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</si>
  <si>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</si>
  <si>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</si>
  <si>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</si>
  <si>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</si>
  <si>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</si>
  <si>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</si>
  <si>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</si>
  <si>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</si>
  <si>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</si>
  <si>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</si>
  <si>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</si>
  <si>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</si>
  <si>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</si>
  <si>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</si>
  <si>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</si>
  <si>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</si>
  <si>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</si>
  <si>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</si>
  <si>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</si>
  <si>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</si>
  <si>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</si>
  <si>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</si>
  <si>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</si>
  <si>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</si>
  <si>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</si>
  <si>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</si>
  <si>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</si>
  <si>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</si>
  <si>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</si>
  <si>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</si>
  <si>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</si>
  <si>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</si>
  <si>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</si>
  <si>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</si>
  <si>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</si>
  <si>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</si>
  <si>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</si>
  <si>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</si>
  <si>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</si>
  <si>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</si>
  <si>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</si>
  <si>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</si>
  <si>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</si>
  <si>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</si>
  <si>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</si>
  <si>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</si>
  <si>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</si>
  <si>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</si>
  <si>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</si>
  <si>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</si>
  <si>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</si>
  <si>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</si>
  <si>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</si>
  <si>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</si>
  <si>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</si>
  <si>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</si>
  <si>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</si>
  <si>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</si>
  <si>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</si>
  <si>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</si>
  <si>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</si>
  <si>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</si>
  <si>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</si>
  <si>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</si>
  <si>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</si>
  <si>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</si>
  <si>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</si>
  <si>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</si>
  <si>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</si>
  <si>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</si>
  <si>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</si>
  <si>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</si>
  <si>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</si>
  <si>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</si>
  <si>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</si>
  <si>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</si>
  <si>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</si>
  <si>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</si>
  <si>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</si>
  <si>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</si>
  <si>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</si>
  <si>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</si>
  <si>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</si>
  <si>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</si>
  <si>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</si>
  <si>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</si>
  <si>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</si>
  <si>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</si>
  <si>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</si>
  <si>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</si>
  <si>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</si>
  <si>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</si>
  <si>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</si>
  <si>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</si>
  <si>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</si>
  <si>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</si>
  <si>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</si>
  <si>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</si>
  <si>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</si>
  <si>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</si>
  <si>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</si>
  <si>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</si>
  <si>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</si>
  <si>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</si>
  <si>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</si>
  <si>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</si>
  <si>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</si>
  <si>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</si>
  <si>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</si>
  <si>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</si>
  <si>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</si>
  <si>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</si>
  <si>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</si>
  <si>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</si>
  <si>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</si>
  <si>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</si>
  <si>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</si>
  <si>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</si>
  <si>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</si>
  <si>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</si>
  <si>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</si>
  <si>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</si>
  <si>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</si>
  <si>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</si>
  <si>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</si>
  <si>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</si>
  <si>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</si>
  <si>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</si>
  <si>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</si>
  <si>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</si>
  <si>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</si>
  <si>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</si>
  <si>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</si>
  <si>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</si>
  <si>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</si>
  <si>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</si>
  <si>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</si>
  <si>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</si>
  <si>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</si>
  <si>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</si>
  <si>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</si>
  <si>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</si>
  <si>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</si>
  <si>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</si>
  <si>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</si>
  <si>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</si>
  <si>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</si>
  <si>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</si>
  <si>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</si>
  <si>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</si>
  <si>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</si>
  <si>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</si>
  <si>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</si>
  <si>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</si>
  <si>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</si>
  <si>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</si>
  <si>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</si>
  <si>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</si>
  <si>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</si>
  <si>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</si>
  <si>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</si>
  <si>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</si>
  <si>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</si>
  <si>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</si>
  <si>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</si>
  <si>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</si>
  <si>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</si>
  <si>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</si>
  <si>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</si>
  <si>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</si>
  <si>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</si>
  <si>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</si>
  <si>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</si>
  <si>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</si>
  <si>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</si>
  <si>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</si>
  <si>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</si>
  <si>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</si>
  <si>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</si>
  <si>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</si>
  <si>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</si>
  <si>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</si>
  <si>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</si>
  <si>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</si>
  <si>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</si>
  <si>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</si>
  <si>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</si>
  <si>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</si>
  <si>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</si>
  <si>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</si>
  <si>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</si>
  <si>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</si>
  <si>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</si>
  <si>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</si>
  <si>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</si>
  <si>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</si>
  <si>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</si>
  <si>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</si>
  <si>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</si>
  <si>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</si>
  <si>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</si>
  <si>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</si>
  <si>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</si>
  <si>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</si>
  <si>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</si>
  <si>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</si>
  <si>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</si>
  <si>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</si>
  <si>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</si>
  <si>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</si>
  <si>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</si>
  <si>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</si>
  <si>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</si>
  <si>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</si>
  <si>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</si>
  <si>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</si>
  <si>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</si>
  <si>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</si>
  <si>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</si>
  <si>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</si>
  <si>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</si>
  <si>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</si>
  <si>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</si>
  <si>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</si>
  <si>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</si>
  <si>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</si>
  <si>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</si>
  <si>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</si>
  <si>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</si>
  <si>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</si>
  <si>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</si>
  <si>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</si>
  <si>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</si>
  <si>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</si>
  <si>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</si>
  <si>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</si>
  <si>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</si>
  <si>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</si>
  <si>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</si>
  <si>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</si>
  <si>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</si>
  <si>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</si>
  <si>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</si>
  <si>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</si>
  <si>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</si>
  <si>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</si>
  <si>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</si>
  <si>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</si>
  <si>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</si>
  <si>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</si>
  <si>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</si>
  <si>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</si>
  <si>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</si>
  <si>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</si>
  <si>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</si>
  <si>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</si>
  <si>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</si>
  <si>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</si>
  <si>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</si>
  <si>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</si>
  <si>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</si>
  <si>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</si>
  <si>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</si>
  <si>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</si>
  <si>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</si>
  <si>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</si>
  <si>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</si>
  <si>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</si>
  <si>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</si>
  <si>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</si>
  <si>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</si>
  <si>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</si>
  <si>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</si>
  <si>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</si>
  <si>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</si>
  <si>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</si>
  <si>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</si>
  <si>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</si>
  <si>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</si>
  <si>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</si>
  <si>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</si>
  <si>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</si>
  <si>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</si>
  <si>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</si>
  <si>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</si>
  <si>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</si>
  <si>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</si>
  <si>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</si>
  <si>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</si>
  <si>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</si>
  <si>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</si>
  <si>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</si>
  <si>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</si>
  <si>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</si>
  <si>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</si>
  <si>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</si>
  <si>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</si>
  <si>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</si>
  <si>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</si>
  <si>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</si>
  <si>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</si>
  <si>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</si>
  <si>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</si>
  <si>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</si>
  <si>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</si>
  <si>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</si>
  <si>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</si>
  <si>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</si>
  <si>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</si>
  <si>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</si>
  <si>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</si>
  <si>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</si>
  <si>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</si>
  <si>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</si>
  <si>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</si>
  <si>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</si>
  <si>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</si>
  <si>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</si>
  <si>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</si>
  <si>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</si>
  <si>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</si>
  <si>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</si>
  <si>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</si>
  <si>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</si>
  <si>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</si>
  <si>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</si>
  <si>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</si>
  <si>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</si>
  <si>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</si>
  <si>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</si>
  <si>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</si>
  <si>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</si>
  <si>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</si>
  <si>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</si>
  <si>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</si>
  <si>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</si>
  <si>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</si>
  <si>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</si>
  <si>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</si>
  <si>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</si>
  <si>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</si>
  <si>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</si>
  <si>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</si>
  <si>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</si>
  <si>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</si>
  <si>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</si>
  <si>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</si>
  <si>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</si>
  <si>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</si>
  <si>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</si>
  <si>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</si>
  <si>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</si>
  <si>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</si>
  <si>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</si>
  <si>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</si>
  <si>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</si>
  <si>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</si>
  <si>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</si>
  <si>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</si>
  <si>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</si>
  <si>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</si>
  <si>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</si>
  <si>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</si>
  <si>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</si>
  <si>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</si>
  <si>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</si>
  <si>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</si>
  <si>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</si>
  <si>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</si>
  <si>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</si>
  <si>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</si>
  <si>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</si>
  <si>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</si>
  <si>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</si>
  <si>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</si>
  <si>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</si>
  <si>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</si>
  <si>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</si>
  <si>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</si>
  <si>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</si>
  <si>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</si>
  <si>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</si>
  <si>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</si>
  <si>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</si>
  <si>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</si>
  <si>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</si>
  <si>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</si>
  <si>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</si>
  <si>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</si>
  <si>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</si>
  <si>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</si>
  <si>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</si>
  <si>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</si>
  <si>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</si>
  <si>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</si>
  <si>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</si>
  <si>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</si>
  <si>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</si>
  <si>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</si>
  <si>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</si>
  <si>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</si>
  <si>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</si>
  <si>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</si>
  <si>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</si>
  <si>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</si>
  <si>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</si>
  <si>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</si>
  <si>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</si>
  <si>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</si>
  <si>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</si>
  <si>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</si>
  <si>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</si>
  <si>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</si>
  <si>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</si>
  <si>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</si>
  <si>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</si>
  <si>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</si>
  <si>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</si>
  <si>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</si>
  <si>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</si>
  <si>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</si>
  <si>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</si>
  <si>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</si>
  <si>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</si>
  <si>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</si>
  <si>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</si>
  <si>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</si>
  <si>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</si>
  <si>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</si>
  <si>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</si>
  <si>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</si>
  <si>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</si>
  <si>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</si>
  <si>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</si>
  <si>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</si>
  <si>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</si>
  <si>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</si>
  <si>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</si>
  <si>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</si>
  <si>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</si>
  <si>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</si>
  <si>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</si>
  <si>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</si>
  <si>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</si>
  <si>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</si>
  <si>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</si>
  <si>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</si>
  <si>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</si>
  <si>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</si>
  <si>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</si>
  <si>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</si>
  <si>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</si>
  <si>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</si>
  <si>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</si>
  <si>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</si>
  <si>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</si>
  <si>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</si>
  <si>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</si>
  <si>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</si>
  <si>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</si>
  <si>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</si>
  <si>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</si>
  <si>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</si>
  <si>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</si>
  <si>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</si>
  <si>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</si>
  <si>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</si>
  <si>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</si>
  <si>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</si>
  <si>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</si>
  <si>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</si>
  <si>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</si>
  <si>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</si>
  <si>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</si>
  <si>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</si>
  <si>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</si>
  <si>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</si>
  <si>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</si>
  <si>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</si>
  <si>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</si>
  <si>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</si>
  <si>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</si>
  <si>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</si>
  <si>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</si>
  <si>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</si>
  <si>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</si>
  <si>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</si>
  <si>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</si>
  <si>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</si>
  <si>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</si>
  <si>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</si>
  <si>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</si>
  <si>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</si>
  <si>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</si>
  <si>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</si>
  <si>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</si>
  <si>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</si>
  <si>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</si>
  <si>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</si>
  <si>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</si>
  <si>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</si>
  <si>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</si>
  <si>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</si>
  <si>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</si>
  <si>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</si>
  <si>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</si>
  <si>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</si>
  <si>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</si>
  <si>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</si>
  <si>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</si>
  <si>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</si>
  <si>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</si>
  <si>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</si>
  <si>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</si>
  <si>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</si>
  <si>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</si>
  <si>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</si>
  <si>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</si>
  <si>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</si>
  <si>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</si>
  <si>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</si>
  <si>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</si>
  <si>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</si>
  <si>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</si>
  <si>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</si>
  <si>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</si>
  <si>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</si>
  <si>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</si>
  <si>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</si>
  <si>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</si>
  <si>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</si>
  <si>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</si>
  <si>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</si>
  <si>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</si>
  <si>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</si>
  <si>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</si>
  <si>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</si>
  <si>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</si>
  <si>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</si>
  <si>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</si>
  <si>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</si>
  <si>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</si>
  <si>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</si>
  <si>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</si>
  <si>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</si>
  <si>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</si>
  <si>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</si>
  <si>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</si>
  <si>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</si>
  <si>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</si>
  <si>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</si>
  <si>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</si>
  <si>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</si>
  <si>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</si>
  <si>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Другое, т.у.</t>
  </si>
  <si>
    <r>
      <t>Другое</t>
    </r>
    <r>
      <rPr>
        <vertAlign val="superscript"/>
        <sz val="12"/>
        <rFont val="Times New Roman"/>
        <family val="1"/>
        <charset val="204"/>
      </rPr>
      <t>3)</t>
    </r>
    <r>
      <rPr>
        <sz val="12"/>
        <rFont val="Times New Roman"/>
        <family val="1"/>
        <charset val="204"/>
      </rPr>
      <t>, т.у.</t>
    </r>
  </si>
  <si>
    <t xml:space="preserve">Принят к бухгалтерскому учету, оформлен акт приемки законченного строительством объекта </t>
  </si>
  <si>
    <t>Q_48-8633</t>
  </si>
  <si>
    <t>Организация системы учета электроэнергии (ТП 093-05), дооборудование ТП 093-05 (инв. № 5146727) г. Светлый, ул. Горького</t>
  </si>
  <si>
    <t>Светловский городской округ</t>
  </si>
  <si>
    <t>1242/02/22 от 22.06.2022</t>
  </si>
  <si>
    <t>исполнен</t>
  </si>
  <si>
    <t>236040, Калининградская обл, Светлый г., Горького ул., дом № 18. пом.III</t>
  </si>
  <si>
    <t>Нежилое помещение</t>
  </si>
  <si>
    <t>7.1.Нижние контакты стойки ПН на I секции РУ 0,4 кВ ТП 093-05  
7.2.Нижние контакты стойки ПН на II секции РУ 0,4 кВ ТП 093-05</t>
  </si>
  <si>
    <t>В целях присоединения нового заявителя:
10.1 В связи с присоединением дополнительной мощности в РУ 0,4 кВ (I и II секции) ТП 093-05 выполнить замену существующих рубильников (Л-11, Л-23) на ''рубильник-предохранитель'' в соответствии с расчетной мощностью.
10.2 Системы учета электроэнергии с трансформаторами тока (ТТ) на номинальный ток по расчету установить в РУ 0,4 кВ (Л-11, Л-23) ТП 093-05 . Тип прибора учета определить  техническим заданием.</t>
  </si>
  <si>
    <t>1. Монтаж группы рубильник предохранитель марки РПС-4/П УХЛ-3 (с левым приводом) - 1 шт. с плавкими вставками ППН-37 400 А - 3 шт. в РУ 0,4 кВ ТП 093-05 Л-11 с демонтажем группы рубильник-предохранитель 250 А.
2. Монтаж прибора учета электроэнергии полукосвенного включения Энергомера СЕ308 S31.543.OAG.SYUVJLFZ GS01 SPDS - 1 шт. с трансформаторами тока ТШП 0,66 300/5 А - 3 шт. в РУ 0,4 кВ ТП 093-05 Л-11.
3. Монтаж группы рубильник предохранитель марки РПС-4/П УХЛ-3 (с левым приводом) - 1 шт. с плавкими вставками ППН-37 400 А - 3 шт. в РУ 0,4 кВ ТП 093-05 Л-23 с демонтажем группы рубильник-предохранитель 250 А.
4. Монтаж прибора учета электроэнергии полукосвенного включения Энергомера СЕ308 S31.543.OAG.SYUVJLFZ GS01 SPDS - 1 шт. с трансформаторами тока ТШП 0,66 300/5 А - 3 шт. в РУ 0,4 кВ ТП 093-05 Л-23.</t>
  </si>
  <si>
    <t>Сметная стоимость проекта в ценах 2026 года с НДС, млн. руб.</t>
  </si>
  <si>
    <t>ПСД, утв. Приказом № 130 от 16.06.2025</t>
  </si>
  <si>
    <t>ООО "ТК-ЭнергоСтрой" рамочный договор № 6.3.11ТК от 06.02.2024 (Заявка № 21 от 11.10.2024) в ценах 2024 года с НДС, млн. руб.</t>
  </si>
  <si>
    <t>Работы, выполненные хоз.способом в ценах 2026 года с НДС, млн рублей</t>
  </si>
  <si>
    <t>ООО "ТК-ЭнергоСтрой" рамочный договор № 6.3.11ТК от 06.02.2024 (Заявка № 21 от 11.10.2024)</t>
  </si>
  <si>
    <t>ПУ - 2шт.</t>
  </si>
  <si>
    <t>ПУ - 0,07 млн.руб./шт.</t>
  </si>
  <si>
    <t>ГП</t>
  </si>
  <si>
    <t>Выполнение работ, направленных на исполнение обязательств по объектам технологического присоединения к электрическим сетям Приморского РЭС АО «Россети Янтарь» (Лот № 6.3.11р)</t>
  </si>
  <si>
    <t>Расчет предельной стоимости лота</t>
  </si>
  <si>
    <t>ОК</t>
  </si>
  <si>
    <t xml:space="preserve">ООО "ТК-ЭНЕРГОСТРОЙ" </t>
  </si>
  <si>
    <t>https://lot-online.ru</t>
  </si>
  <si>
    <t xml:space="preserve">ООО "ЭП"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</si>
</sst>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15" fillId="0" borderId="10" xfId="44" applyFont="1" applyBorder="1" applyAlignment="1">
      <alignment horizontal="center"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0" fontId="40" fillId="0" borderId="10" xfId="58" applyFont="1" applyBorder="1" applyAlignment="1">
      <alignment horizontal="center" vertical="center" wrapText="1"/>
    </xf>
    <xf numFmtId="0" fontId="38" fillId="36" borderId="43" xfId="45" applyFont="1" applyFill="1" applyBorder="1" applyAlignment="1">
      <alignment horizontal="justify" vertical="top" wrapText="1"/>
    </xf>
    <xf numFmtId="2" fontId="38" fillId="36" borderId="46" xfId="45" applyNumberFormat="1" applyFont="1" applyFill="1" applyBorder="1" applyAlignment="1">
      <alignment horizontal="left"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252628E7-35BB-4DB6-AC71-61B852862114}"/>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63838.753891441098</c:v>
                </c:pt>
                <c:pt idx="1">
                  <c:v>595608.80266732723</c:v>
                </c:pt>
                <c:pt idx="2">
                  <c:v>1343054.8840398651</c:v>
                </c:pt>
                <c:pt idx="3">
                  <c:v>2080082.9649762269</c:v>
                </c:pt>
                <c:pt idx="4">
                  <c:v>2057780.7804369</c:v>
                </c:pt>
                <c:pt idx="5">
                  <c:v>1977103.3042468978</c:v>
                </c:pt>
                <c:pt idx="6">
                  <c:v>1818630.8493179888</c:v>
                </c:pt>
                <c:pt idx="7">
                  <c:v>1672861.2131682327</c:v>
                </c:pt>
                <c:pt idx="8">
                  <c:v>1538776.0900436579</c:v>
                </c:pt>
                <c:pt idx="9">
                  <c:v>1415438.8140809864</c:v>
                </c:pt>
                <c:pt idx="10">
                  <c:v>1301987.8130430568</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63838.753891441098</c:v>
                </c:pt>
                <c:pt idx="1">
                  <c:v>659447.55655876826</c:v>
                </c:pt>
                <c:pt idx="2">
                  <c:v>2002502.4405986334</c:v>
                </c:pt>
                <c:pt idx="3">
                  <c:v>4082585.4055748601</c:v>
                </c:pt>
                <c:pt idx="4">
                  <c:v>6140366.1860117596</c:v>
                </c:pt>
                <c:pt idx="5">
                  <c:v>8117469.4902586574</c:v>
                </c:pt>
                <c:pt idx="6">
                  <c:v>9936100.3395766467</c:v>
                </c:pt>
                <c:pt idx="7">
                  <c:v>11608961.55274488</c:v>
                </c:pt>
                <c:pt idx="8">
                  <c:v>13147737.642788539</c:v>
                </c:pt>
                <c:pt idx="9">
                  <c:v>14563176.456869526</c:v>
                </c:pt>
                <c:pt idx="10">
                  <c:v>15865164.269912582</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600</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605</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6</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606</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8</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27" customFormat="1" ht="58.5" customHeight="1" x14ac:dyDescent="0.2">
      <c r="A25" s="23" t="s">
        <v>18</v>
      </c>
      <c r="B25" s="28" t="s">
        <v>19</v>
      </c>
      <c r="C25" s="28" t="s">
        <v>20</v>
      </c>
      <c r="D25" s="29"/>
      <c r="E25" s="29"/>
      <c r="F25" s="29"/>
      <c r="G25" s="29"/>
      <c r="H25" s="30"/>
      <c r="I25" s="30"/>
      <c r="J25" s="30"/>
      <c r="K25" s="30"/>
      <c r="L25" s="30"/>
      <c r="M25" s="30"/>
      <c r="N25" s="30"/>
      <c r="O25" s="30"/>
      <c r="P25" s="30"/>
      <c r="Q25" s="30"/>
      <c r="R25" s="30"/>
    </row>
    <row r="26" spans="1:22" s="27" customFormat="1" ht="42.75" customHeight="1" x14ac:dyDescent="0.2">
      <c r="A26" s="23" t="s">
        <v>21</v>
      </c>
      <c r="B26" s="28" t="s">
        <v>22</v>
      </c>
      <c r="C26" s="28" t="s">
        <v>23</v>
      </c>
      <c r="D26" s="29"/>
      <c r="E26" s="29"/>
      <c r="F26" s="29"/>
      <c r="G26" s="29"/>
      <c r="H26" s="30"/>
      <c r="I26" s="30"/>
      <c r="J26" s="30"/>
      <c r="K26" s="30"/>
      <c r="L26" s="30"/>
      <c r="M26" s="30"/>
      <c r="N26" s="30"/>
      <c r="O26" s="30"/>
      <c r="P26" s="30"/>
      <c r="Q26" s="30"/>
      <c r="R26" s="30"/>
    </row>
    <row r="27" spans="1:22" s="27" customFormat="1" ht="51.75" customHeight="1" x14ac:dyDescent="0.2">
      <c r="A27" s="23" t="s">
        <v>24</v>
      </c>
      <c r="B27" s="28" t="s">
        <v>25</v>
      </c>
      <c r="C27" s="28" t="s">
        <v>607</v>
      </c>
      <c r="D27" s="29"/>
      <c r="E27" s="29"/>
      <c r="F27" s="29"/>
      <c r="G27" s="29"/>
      <c r="H27" s="30"/>
      <c r="I27" s="30"/>
      <c r="J27" s="30"/>
      <c r="K27" s="30"/>
      <c r="L27" s="30"/>
      <c r="M27" s="30"/>
      <c r="N27" s="30"/>
      <c r="O27" s="30"/>
      <c r="P27" s="30"/>
      <c r="Q27" s="30"/>
      <c r="R27" s="30"/>
    </row>
    <row r="28" spans="1:22" s="27" customFormat="1" ht="42.75" customHeight="1" x14ac:dyDescent="0.2">
      <c r="A28" s="23" t="s">
        <v>26</v>
      </c>
      <c r="B28" s="28" t="s">
        <v>27</v>
      </c>
      <c r="C28" s="28" t="s">
        <v>28</v>
      </c>
      <c r="D28" s="29"/>
      <c r="E28" s="29"/>
      <c r="F28" s="29"/>
      <c r="G28" s="29"/>
      <c r="H28" s="30"/>
      <c r="I28" s="30"/>
      <c r="J28" s="30"/>
      <c r="K28" s="30"/>
      <c r="L28" s="30"/>
      <c r="M28" s="30"/>
      <c r="N28" s="30"/>
      <c r="O28" s="30"/>
      <c r="P28" s="30"/>
      <c r="Q28" s="30"/>
      <c r="R28" s="30"/>
    </row>
    <row r="29" spans="1:22" s="27" customFormat="1" ht="51.75" customHeight="1" x14ac:dyDescent="0.2">
      <c r="A29" s="23" t="s">
        <v>29</v>
      </c>
      <c r="B29" s="28" t="s">
        <v>30</v>
      </c>
      <c r="C29" s="28" t="s">
        <v>28</v>
      </c>
      <c r="D29" s="29"/>
      <c r="E29" s="29"/>
      <c r="F29" s="29"/>
      <c r="G29" s="29"/>
      <c r="H29" s="30"/>
      <c r="I29" s="30"/>
      <c r="J29" s="30"/>
      <c r="K29" s="30"/>
      <c r="L29" s="30"/>
      <c r="M29" s="30"/>
      <c r="N29" s="30"/>
      <c r="O29" s="30"/>
      <c r="P29" s="30"/>
      <c r="Q29" s="30"/>
      <c r="R29" s="30"/>
    </row>
    <row r="30" spans="1:22" s="27" customFormat="1" ht="51.75" customHeight="1" x14ac:dyDescent="0.2">
      <c r="A30" s="23" t="s">
        <v>31</v>
      </c>
      <c r="B30" s="28" t="s">
        <v>32</v>
      </c>
      <c r="C30" s="28" t="s">
        <v>28</v>
      </c>
      <c r="D30" s="29"/>
      <c r="E30" s="29"/>
      <c r="F30" s="29"/>
      <c r="G30" s="29"/>
      <c r="H30" s="30"/>
      <c r="I30" s="30"/>
      <c r="J30" s="30"/>
      <c r="K30" s="30"/>
      <c r="L30" s="30"/>
      <c r="M30" s="30"/>
      <c r="N30" s="30"/>
      <c r="O30" s="30"/>
      <c r="P30" s="30"/>
      <c r="Q30" s="30"/>
      <c r="R30" s="30"/>
    </row>
    <row r="31" spans="1:22" s="27" customFormat="1" ht="51.75" customHeight="1" x14ac:dyDescent="0.2">
      <c r="A31" s="23" t="s">
        <v>33</v>
      </c>
      <c r="B31" s="28" t="s">
        <v>34</v>
      </c>
      <c r="C31" s="28" t="s">
        <v>28</v>
      </c>
      <c r="D31" s="29"/>
      <c r="E31" s="29"/>
      <c r="F31" s="29"/>
      <c r="G31" s="29"/>
      <c r="H31" s="30"/>
      <c r="I31" s="30"/>
      <c r="J31" s="30"/>
      <c r="K31" s="30"/>
      <c r="L31" s="30"/>
      <c r="M31" s="30"/>
      <c r="N31" s="30"/>
      <c r="O31" s="30"/>
      <c r="P31" s="30"/>
      <c r="Q31" s="30"/>
      <c r="R31" s="30"/>
    </row>
    <row r="32" spans="1:22" s="27" customFormat="1" ht="51.75" customHeight="1" x14ac:dyDescent="0.2">
      <c r="A32" s="23" t="s">
        <v>35</v>
      </c>
      <c r="B32" s="28" t="s">
        <v>36</v>
      </c>
      <c r="C32" s="28" t="s">
        <v>28</v>
      </c>
      <c r="D32" s="29"/>
      <c r="E32" s="29"/>
      <c r="F32" s="29"/>
      <c r="G32" s="29"/>
      <c r="H32" s="30"/>
      <c r="I32" s="30"/>
      <c r="J32" s="30"/>
      <c r="K32" s="30"/>
      <c r="L32" s="30"/>
      <c r="M32" s="30"/>
      <c r="N32" s="30"/>
      <c r="O32" s="30"/>
      <c r="P32" s="30"/>
      <c r="Q32" s="30"/>
      <c r="R32" s="30"/>
    </row>
    <row r="33" spans="1:18" s="27" customFormat="1" ht="101.25" customHeight="1" x14ac:dyDescent="0.2">
      <c r="A33" s="23" t="s">
        <v>37</v>
      </c>
      <c r="B33" s="28" t="s">
        <v>38</v>
      </c>
      <c r="C33" s="28" t="s">
        <v>39</v>
      </c>
      <c r="D33" s="29"/>
      <c r="E33" s="29"/>
      <c r="F33" s="29"/>
      <c r="G33" s="29"/>
      <c r="H33" s="30"/>
      <c r="I33" s="30"/>
      <c r="J33" s="30"/>
      <c r="K33" s="30"/>
      <c r="L33" s="30"/>
      <c r="M33" s="30"/>
      <c r="N33" s="30"/>
      <c r="O33" s="30"/>
      <c r="P33" s="30"/>
      <c r="Q33" s="30"/>
      <c r="R33" s="30"/>
    </row>
    <row r="34" spans="1:18" ht="111" customHeight="1" x14ac:dyDescent="0.25">
      <c r="A34" s="23" t="s">
        <v>40</v>
      </c>
      <c r="B34" s="28" t="s">
        <v>41</v>
      </c>
      <c r="C34" s="28" t="s">
        <v>28</v>
      </c>
    </row>
    <row r="35" spans="1:18" ht="58.5" customHeight="1" x14ac:dyDescent="0.25">
      <c r="A35" s="23" t="s">
        <v>42</v>
      </c>
      <c r="B35" s="28" t="s">
        <v>43</v>
      </c>
      <c r="C35" s="28" t="s">
        <v>28</v>
      </c>
    </row>
    <row r="36" spans="1:18" ht="51.75" customHeight="1" x14ac:dyDescent="0.25">
      <c r="A36" s="23" t="s">
        <v>44</v>
      </c>
      <c r="B36" s="28" t="s">
        <v>45</v>
      </c>
      <c r="C36" s="28" t="s">
        <v>28</v>
      </c>
    </row>
    <row r="37" spans="1:18" ht="43.5" customHeight="1" x14ac:dyDescent="0.25">
      <c r="A37" s="23" t="s">
        <v>46</v>
      </c>
      <c r="B37" s="28" t="s">
        <v>47</v>
      </c>
      <c r="C37" s="28" t="s">
        <v>338</v>
      </c>
    </row>
    <row r="38" spans="1:18" ht="43.5" customHeight="1" x14ac:dyDescent="0.25">
      <c r="A38" s="23" t="s">
        <v>48</v>
      </c>
      <c r="B38" s="28" t="s">
        <v>49</v>
      </c>
      <c r="C38" s="28" t="s">
        <v>28</v>
      </c>
    </row>
    <row r="39" spans="1:18" ht="23.25" customHeight="1" x14ac:dyDescent="0.25">
      <c r="A39" s="354"/>
      <c r="B39" s="355"/>
      <c r="C39" s="356"/>
    </row>
    <row r="40" spans="1:18" ht="63" x14ac:dyDescent="0.25">
      <c r="A40" s="23" t="s">
        <v>50</v>
      </c>
      <c r="B40" s="28" t="s">
        <v>51</v>
      </c>
      <c r="C40" s="28" t="str">
        <f>CONCATENATE("SТПпотр=",'2. паспорт  ТП'!H23," МВт; Nсд_тпр=",'2. паспорт  ТП'!A22," договор; Фтз=",ROUND('6.2. Паспорт фин осв ввод'!C24,2)," млн.руб.")</f>
        <v>SТПпотр=0,1767 МВт; Nсд_тпр=1 договор; Фтз=0 млн.руб.</v>
      </c>
    </row>
    <row r="41" spans="1:18" ht="105.75" customHeight="1" x14ac:dyDescent="0.25">
      <c r="A41" s="23" t="s">
        <v>52</v>
      </c>
      <c r="B41" s="28" t="s">
        <v>53</v>
      </c>
      <c r="C41" s="28" t="s">
        <v>54</v>
      </c>
    </row>
    <row r="42" spans="1:18" ht="83.25" customHeight="1" x14ac:dyDescent="0.25">
      <c r="A42" s="23" t="s">
        <v>55</v>
      </c>
      <c r="B42" s="28" t="s">
        <v>56</v>
      </c>
      <c r="C42" s="28" t="s">
        <v>54</v>
      </c>
    </row>
    <row r="43" spans="1:18" ht="186" customHeight="1" x14ac:dyDescent="0.25">
      <c r="A43" s="23" t="s">
        <v>57</v>
      </c>
      <c r="B43" s="28" t="s">
        <v>58</v>
      </c>
      <c r="C43" s="28" t="s">
        <v>59</v>
      </c>
    </row>
    <row r="44" spans="1:18" ht="111" customHeight="1" x14ac:dyDescent="0.25">
      <c r="A44" s="23" t="s">
        <v>60</v>
      </c>
      <c r="B44" s="28" t="s">
        <v>61</v>
      </c>
      <c r="C44" s="28" t="s">
        <v>20</v>
      </c>
    </row>
    <row r="45" spans="1:18" ht="120" customHeight="1" x14ac:dyDescent="0.25">
      <c r="A45" s="23" t="s">
        <v>62</v>
      </c>
      <c r="B45" s="28" t="s">
        <v>63</v>
      </c>
      <c r="C45" s="28" t="s">
        <v>20</v>
      </c>
    </row>
    <row r="46" spans="1:18" ht="101.25" customHeight="1" x14ac:dyDescent="0.25">
      <c r="A46" s="23" t="s">
        <v>64</v>
      </c>
      <c r="B46" s="28" t="s">
        <v>65</v>
      </c>
      <c r="C46" s="28" t="s">
        <v>66</v>
      </c>
    </row>
    <row r="47" spans="1:18" ht="18.75" customHeight="1" x14ac:dyDescent="0.25">
      <c r="A47" s="354"/>
      <c r="B47" s="355"/>
      <c r="C47" s="356"/>
    </row>
    <row r="48" spans="1:18" ht="75.75" customHeight="1" x14ac:dyDescent="0.25">
      <c r="A48" s="23" t="s">
        <v>67</v>
      </c>
      <c r="B48" s="28" t="s">
        <v>68</v>
      </c>
      <c r="C48" s="28" t="str">
        <f>CONCATENATE(ROUND('6.2. Паспорт фин осв ввод'!AC24,2)," млн рублей")</f>
        <v>0,17 млн рублей</v>
      </c>
    </row>
    <row r="49" spans="1:3" ht="71.25" customHeight="1" x14ac:dyDescent="0.25">
      <c r="A49" s="23" t="s">
        <v>69</v>
      </c>
      <c r="B49" s="28" t="s">
        <v>70</v>
      </c>
      <c r="C49" s="28" t="str">
        <f>CONCATENATE(ROUND('6.2. Паспорт фин осв ввод'!AC30,2)," млн рублей")</f>
        <v>0,14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Q29" sqref="Q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0" t="str">
        <f>CONCATENATE('1. паспорт местоположение'!A5:B5,'1. паспорт местоположение'!C5)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Q_48-8633</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Организация системы учета электроэнергии (ТП 093-05), дооборудование ТП 093-05 (инв. № 5146727) г. Светлый, ул. Горького</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71</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9</v>
      </c>
      <c r="B19" s="364" t="s">
        <v>72</v>
      </c>
      <c r="C19" s="367" t="s">
        <v>73</v>
      </c>
      <c r="D19" s="364" t="s">
        <v>74</v>
      </c>
      <c r="E19" s="364" t="s">
        <v>75</v>
      </c>
      <c r="F19" s="364" t="s">
        <v>76</v>
      </c>
      <c r="G19" s="364" t="s">
        <v>77</v>
      </c>
      <c r="H19" s="364" t="s">
        <v>78</v>
      </c>
      <c r="I19" s="364" t="s">
        <v>79</v>
      </c>
      <c r="J19" s="364" t="s">
        <v>80</v>
      </c>
      <c r="K19" s="364" t="s">
        <v>81</v>
      </c>
      <c r="L19" s="364" t="s">
        <v>82</v>
      </c>
      <c r="M19" s="364" t="s">
        <v>83</v>
      </c>
      <c r="N19" s="364" t="s">
        <v>84</v>
      </c>
      <c r="O19" s="364" t="s">
        <v>85</v>
      </c>
      <c r="P19" s="364" t="s">
        <v>86</v>
      </c>
      <c r="Q19" s="364" t="s">
        <v>87</v>
      </c>
      <c r="R19" s="364"/>
      <c r="S19" s="363" t="s">
        <v>88</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31" t="s">
        <v>89</v>
      </c>
      <c r="R20" s="32" t="s">
        <v>90</v>
      </c>
      <c r="S20" s="363"/>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88" customHeight="1" x14ac:dyDescent="0.2">
      <c r="A22" s="22">
        <v>1</v>
      </c>
      <c r="B22" s="22" t="s">
        <v>608</v>
      </c>
      <c r="C22" s="22"/>
      <c r="D22" s="22" t="s">
        <v>609</v>
      </c>
      <c r="E22" s="22" t="s">
        <v>610</v>
      </c>
      <c r="F22" s="22" t="s">
        <v>611</v>
      </c>
      <c r="G22" s="22" t="s">
        <v>612</v>
      </c>
      <c r="H22" s="22">
        <f>SUM(I22:J22)</f>
        <v>0.1767</v>
      </c>
      <c r="I22" s="22">
        <v>9.6699999999999994E-2</v>
      </c>
      <c r="J22" s="22">
        <v>0.08</v>
      </c>
      <c r="K22" s="22">
        <v>0.4</v>
      </c>
      <c r="L22" s="22">
        <v>2</v>
      </c>
      <c r="M22" s="22"/>
      <c r="N22" s="22"/>
      <c r="O22" s="22"/>
      <c r="P22" s="22"/>
      <c r="Q22" s="28" t="s">
        <v>613</v>
      </c>
      <c r="R22" s="22"/>
      <c r="S22" s="22">
        <v>0.10186882999999999</v>
      </c>
      <c r="T22" s="15"/>
      <c r="U22" s="15"/>
      <c r="V22" s="15"/>
      <c r="W22" s="15"/>
      <c r="X22" s="15"/>
      <c r="Y22" s="15"/>
    </row>
    <row r="23" spans="1:28" s="17" customFormat="1" ht="18.75" x14ac:dyDescent="0.2">
      <c r="A23" s="31"/>
      <c r="B23" s="33" t="s">
        <v>91</v>
      </c>
      <c r="C23" s="33"/>
      <c r="D23" s="33"/>
      <c r="E23" s="33"/>
      <c r="F23" s="33"/>
      <c r="G23" s="33"/>
      <c r="H23" s="34">
        <f>SUM(H22:H22)</f>
        <v>0.1767</v>
      </c>
      <c r="I23" s="34">
        <f>SUM(I22:I22)</f>
        <v>9.6699999999999994E-2</v>
      </c>
      <c r="J23" s="34">
        <f>SUM(J22:J22)</f>
        <v>0.08</v>
      </c>
      <c r="K23" s="35"/>
      <c r="L23" s="35"/>
      <c r="M23" s="35"/>
      <c r="N23" s="35"/>
      <c r="O23" s="35"/>
      <c r="P23" s="35"/>
      <c r="Q23" s="35"/>
      <c r="R23" s="36"/>
      <c r="S23" s="34">
        <f>SUM(S22)</f>
        <v>0.10186882999999999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60" t="str">
        <f>'2. паспорт  ТП'!A4</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3" customFormat="1" x14ac:dyDescent="0.2">
      <c r="A6" s="6"/>
      <c r="H6" s="39"/>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Q_48-8633</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Организация системы учета электроэнергии (ТП 093-05), дооборудование ТП 093-05 (инв. № 5146727) г. Светлый, ул. Горького</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92</v>
      </c>
      <c r="B18" s="359"/>
      <c r="C18" s="359"/>
      <c r="D18" s="359"/>
      <c r="E18" s="359"/>
      <c r="F18" s="359"/>
      <c r="G18" s="359"/>
      <c r="H18" s="359"/>
      <c r="I18" s="359"/>
      <c r="J18" s="359"/>
      <c r="K18" s="359"/>
      <c r="L18" s="359"/>
      <c r="M18" s="359"/>
      <c r="N18" s="359"/>
      <c r="O18" s="359"/>
      <c r="P18" s="359"/>
      <c r="Q18" s="359"/>
      <c r="R18" s="359"/>
      <c r="S18" s="359"/>
      <c r="T18" s="359"/>
    </row>
    <row r="19" spans="1:113" s="40"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9</v>
      </c>
      <c r="B20" s="376" t="s">
        <v>93</v>
      </c>
      <c r="C20" s="377"/>
      <c r="D20" s="380" t="s">
        <v>94</v>
      </c>
      <c r="E20" s="376" t="s">
        <v>95</v>
      </c>
      <c r="F20" s="377"/>
      <c r="G20" s="376" t="s">
        <v>96</v>
      </c>
      <c r="H20" s="377"/>
      <c r="I20" s="376" t="s">
        <v>97</v>
      </c>
      <c r="J20" s="377"/>
      <c r="K20" s="380" t="s">
        <v>98</v>
      </c>
      <c r="L20" s="376" t="s">
        <v>99</v>
      </c>
      <c r="M20" s="377"/>
      <c r="N20" s="376" t="s">
        <v>100</v>
      </c>
      <c r="O20" s="377"/>
      <c r="P20" s="380" t="s">
        <v>101</v>
      </c>
      <c r="Q20" s="383" t="s">
        <v>102</v>
      </c>
      <c r="R20" s="384"/>
      <c r="S20" s="383" t="s">
        <v>103</v>
      </c>
      <c r="T20" s="385"/>
    </row>
    <row r="21" spans="1:113" ht="204.75" customHeight="1" x14ac:dyDescent="0.25">
      <c r="A21" s="374"/>
      <c r="B21" s="378"/>
      <c r="C21" s="379"/>
      <c r="D21" s="381"/>
      <c r="E21" s="378"/>
      <c r="F21" s="379"/>
      <c r="G21" s="378"/>
      <c r="H21" s="379"/>
      <c r="I21" s="378"/>
      <c r="J21" s="379"/>
      <c r="K21" s="382"/>
      <c r="L21" s="378"/>
      <c r="M21" s="379"/>
      <c r="N21" s="378"/>
      <c r="O21" s="379"/>
      <c r="P21" s="382"/>
      <c r="Q21" s="42" t="s">
        <v>104</v>
      </c>
      <c r="R21" s="42" t="s">
        <v>105</v>
      </c>
      <c r="S21" s="42" t="s">
        <v>106</v>
      </c>
      <c r="T21" s="42" t="s">
        <v>107</v>
      </c>
    </row>
    <row r="22" spans="1:113" ht="51.75" customHeight="1" x14ac:dyDescent="0.25">
      <c r="A22" s="375"/>
      <c r="B22" s="42" t="s">
        <v>108</v>
      </c>
      <c r="C22" s="42" t="s">
        <v>109</v>
      </c>
      <c r="D22" s="382"/>
      <c r="E22" s="42" t="s">
        <v>108</v>
      </c>
      <c r="F22" s="42" t="s">
        <v>109</v>
      </c>
      <c r="G22" s="42" t="s">
        <v>108</v>
      </c>
      <c r="H22" s="42" t="s">
        <v>109</v>
      </c>
      <c r="I22" s="42" t="s">
        <v>108</v>
      </c>
      <c r="J22" s="42" t="s">
        <v>109</v>
      </c>
      <c r="K22" s="42" t="s">
        <v>108</v>
      </c>
      <c r="L22" s="42" t="s">
        <v>108</v>
      </c>
      <c r="M22" s="42" t="s">
        <v>109</v>
      </c>
      <c r="N22" s="42" t="s">
        <v>108</v>
      </c>
      <c r="O22" s="42" t="s">
        <v>109</v>
      </c>
      <c r="P22" s="41" t="s">
        <v>108</v>
      </c>
      <c r="Q22" s="42" t="s">
        <v>108</v>
      </c>
      <c r="R22" s="42" t="s">
        <v>108</v>
      </c>
      <c r="S22" s="42" t="s">
        <v>108</v>
      </c>
      <c r="T22" s="42" t="s">
        <v>108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110</v>
      </c>
      <c r="C25" s="37"/>
      <c r="D25" s="37"/>
      <c r="E25" s="37"/>
      <c r="F25" s="37"/>
      <c r="G25" s="37"/>
      <c r="H25" s="38"/>
      <c r="I25" s="37"/>
      <c r="J25" s="37"/>
      <c r="K25" s="37"/>
      <c r="L25" s="37"/>
      <c r="M25" s="37"/>
      <c r="N25" s="37"/>
      <c r="O25" s="37">
        <f>SUM(O24:O24)</f>
        <v>0</v>
      </c>
      <c r="P25" s="37"/>
      <c r="Q25" s="37"/>
      <c r="R25" s="37"/>
    </row>
    <row r="26" spans="1:113" x14ac:dyDescent="0.25">
      <c r="B26" s="371" t="s">
        <v>111</v>
      </c>
      <c r="C26" s="371"/>
      <c r="D26" s="371"/>
      <c r="E26" s="371"/>
      <c r="F26" s="371"/>
      <c r="G26" s="371"/>
      <c r="H26" s="371"/>
      <c r="I26" s="371"/>
      <c r="J26" s="371"/>
      <c r="K26" s="371"/>
      <c r="L26" s="371"/>
      <c r="M26" s="371"/>
      <c r="N26" s="371"/>
      <c r="O26" s="371"/>
      <c r="P26" s="371"/>
      <c r="Q26" s="371"/>
      <c r="R26" s="371"/>
    </row>
    <row r="28" spans="1:113" x14ac:dyDescent="0.25">
      <c r="B28" s="48" t="s">
        <v>112</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113</v>
      </c>
      <c r="C29" s="48"/>
      <c r="D29" s="48"/>
      <c r="E29" s="48"/>
      <c r="H29" s="49"/>
      <c r="I29" s="48"/>
      <c r="J29" s="48"/>
      <c r="K29" s="48"/>
      <c r="L29" s="48"/>
      <c r="M29" s="48"/>
      <c r="N29" s="48"/>
      <c r="O29" s="48"/>
      <c r="P29" s="48"/>
      <c r="Q29" s="48"/>
      <c r="R29" s="48"/>
    </row>
    <row r="30" spans="1:113" x14ac:dyDescent="0.25">
      <c r="B30" s="48" t="s">
        <v>114</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115</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116</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117</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118</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119</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120</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121</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0" t="str">
        <f>'3.1. паспорт Техсостояние ПС'!A5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Q_48-8633</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Организация системы учета электроэнергии (ТП 093-05), дооборудование ТП 093-05 (инв. № 5146727) г. Светлый, ул. Горького</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122</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0" customFormat="1" ht="21" customHeight="1" x14ac:dyDescent="0.25"/>
    <row r="21" spans="1:27" ht="15.75" customHeight="1" x14ac:dyDescent="0.25">
      <c r="A21" s="386" t="s">
        <v>9</v>
      </c>
      <c r="B21" s="386" t="s">
        <v>123</v>
      </c>
      <c r="C21" s="386"/>
      <c r="D21" s="386" t="s">
        <v>124</v>
      </c>
      <c r="E21" s="386"/>
      <c r="F21" s="386" t="s">
        <v>81</v>
      </c>
      <c r="G21" s="386"/>
      <c r="H21" s="386"/>
      <c r="I21" s="386"/>
      <c r="J21" s="386" t="s">
        <v>125</v>
      </c>
      <c r="K21" s="386" t="s">
        <v>126</v>
      </c>
      <c r="L21" s="386"/>
      <c r="M21" s="386" t="s">
        <v>127</v>
      </c>
      <c r="N21" s="386"/>
      <c r="O21" s="386" t="s">
        <v>128</v>
      </c>
      <c r="P21" s="386"/>
      <c r="Q21" s="386" t="s">
        <v>129</v>
      </c>
      <c r="R21" s="386"/>
      <c r="S21" s="386" t="s">
        <v>130</v>
      </c>
      <c r="T21" s="386" t="s">
        <v>131</v>
      </c>
      <c r="U21" s="386" t="s">
        <v>132</v>
      </c>
      <c r="V21" s="386" t="s">
        <v>133</v>
      </c>
      <c r="W21" s="386"/>
      <c r="X21" s="386" t="s">
        <v>102</v>
      </c>
      <c r="Y21" s="386"/>
      <c r="Z21" s="386" t="s">
        <v>103</v>
      </c>
      <c r="AA21" s="386"/>
    </row>
    <row r="22" spans="1:27" ht="216" customHeight="1" x14ac:dyDescent="0.25">
      <c r="A22" s="386"/>
      <c r="B22" s="386"/>
      <c r="C22" s="386"/>
      <c r="D22" s="386"/>
      <c r="E22" s="386"/>
      <c r="F22" s="386" t="s">
        <v>134</v>
      </c>
      <c r="G22" s="386"/>
      <c r="H22" s="386" t="s">
        <v>135</v>
      </c>
      <c r="I22" s="386"/>
      <c r="J22" s="386"/>
      <c r="K22" s="386"/>
      <c r="L22" s="386"/>
      <c r="M22" s="386"/>
      <c r="N22" s="386"/>
      <c r="O22" s="386"/>
      <c r="P22" s="386"/>
      <c r="Q22" s="386"/>
      <c r="R22" s="386"/>
      <c r="S22" s="386"/>
      <c r="T22" s="386"/>
      <c r="U22" s="386"/>
      <c r="V22" s="386"/>
      <c r="W22" s="386"/>
      <c r="X22" s="42" t="s">
        <v>104</v>
      </c>
      <c r="Y22" s="42" t="s">
        <v>105</v>
      </c>
      <c r="Z22" s="42" t="s">
        <v>106</v>
      </c>
      <c r="AA22" s="42" t="s">
        <v>107</v>
      </c>
    </row>
    <row r="23" spans="1:27" ht="60" customHeight="1" x14ac:dyDescent="0.25">
      <c r="A23" s="386"/>
      <c r="B23" s="42" t="s">
        <v>108</v>
      </c>
      <c r="C23" s="42" t="s">
        <v>109</v>
      </c>
      <c r="D23" s="42" t="s">
        <v>108</v>
      </c>
      <c r="E23" s="42" t="s">
        <v>109</v>
      </c>
      <c r="F23" s="42" t="s">
        <v>108</v>
      </c>
      <c r="G23" s="42" t="s">
        <v>109</v>
      </c>
      <c r="H23" s="42" t="s">
        <v>108</v>
      </c>
      <c r="I23" s="42" t="s">
        <v>109</v>
      </c>
      <c r="J23" s="42" t="s">
        <v>108</v>
      </c>
      <c r="K23" s="42" t="s">
        <v>108</v>
      </c>
      <c r="L23" s="42" t="s">
        <v>109</v>
      </c>
      <c r="M23" s="42" t="s">
        <v>108</v>
      </c>
      <c r="N23" s="42" t="s">
        <v>109</v>
      </c>
      <c r="O23" s="42" t="s">
        <v>108</v>
      </c>
      <c r="P23" s="42" t="s">
        <v>109</v>
      </c>
      <c r="Q23" s="42" t="s">
        <v>108</v>
      </c>
      <c r="R23" s="42" t="s">
        <v>109</v>
      </c>
      <c r="S23" s="42" t="s">
        <v>108</v>
      </c>
      <c r="T23" s="42" t="s">
        <v>108</v>
      </c>
      <c r="U23" s="42" t="s">
        <v>108</v>
      </c>
      <c r="V23" s="42" t="s">
        <v>108</v>
      </c>
      <c r="W23" s="42" t="s">
        <v>109</v>
      </c>
      <c r="X23" s="42" t="s">
        <v>108</v>
      </c>
      <c r="Y23" s="42" t="s">
        <v>108</v>
      </c>
      <c r="Z23" s="42" t="s">
        <v>108</v>
      </c>
      <c r="AA23" s="42" t="s">
        <v>108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0" t="str">
        <f>'3.2 паспорт Техсостояние ЛЭП'!A5</f>
        <v>Год раскрытия информации: 2026 год</v>
      </c>
      <c r="B5" s="360"/>
      <c r="C5" s="3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Q_48-8633</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6</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Организация системы учета электроэнергии (ТП 093-05), дооборудование ТП 093-05 (инв. № 5146727) г. Светлый, ул. Горького</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136</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5" t="s">
        <v>137</v>
      </c>
      <c r="C22" s="57" t="s">
        <v>138</v>
      </c>
      <c r="D22" s="14"/>
      <c r="E22" s="14"/>
      <c r="F22" s="15"/>
      <c r="G22" s="15"/>
      <c r="H22" s="15"/>
      <c r="I22" s="15"/>
      <c r="J22" s="15"/>
      <c r="K22" s="15"/>
      <c r="L22" s="15"/>
      <c r="M22" s="15"/>
      <c r="N22" s="15"/>
      <c r="O22" s="15"/>
      <c r="P22" s="15"/>
    </row>
    <row r="23" spans="1:21" ht="59.25" customHeight="1" x14ac:dyDescent="0.25">
      <c r="A23" s="23" t="s">
        <v>15</v>
      </c>
      <c r="B23" s="26" t="s">
        <v>139</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0,1767 МВт</v>
      </c>
    </row>
    <row r="24" spans="1:21" ht="189" x14ac:dyDescent="0.25">
      <c r="A24" s="23" t="s">
        <v>18</v>
      </c>
      <c r="B24" s="26" t="s">
        <v>140</v>
      </c>
      <c r="C24" s="28" t="s">
        <v>614</v>
      </c>
    </row>
    <row r="25" spans="1:21" ht="63" customHeight="1" x14ac:dyDescent="0.25">
      <c r="A25" s="23" t="s">
        <v>21</v>
      </c>
      <c r="B25" s="26" t="s">
        <v>141</v>
      </c>
      <c r="C25" s="28" t="s">
        <v>621</v>
      </c>
    </row>
    <row r="26" spans="1:21" ht="42.75" customHeight="1" x14ac:dyDescent="0.25">
      <c r="A26" s="23" t="s">
        <v>24</v>
      </c>
      <c r="B26" s="26" t="s">
        <v>142</v>
      </c>
      <c r="C26" s="28" t="s">
        <v>143</v>
      </c>
    </row>
    <row r="27" spans="1:21" ht="31.5" x14ac:dyDescent="0.25">
      <c r="A27" s="23" t="s">
        <v>26</v>
      </c>
      <c r="B27" s="26" t="s">
        <v>144</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1242/02/22 от 22.06.2022; Постановление Правительства Российской Федерации от 27 декабря 2004 г. № 861</v>
      </c>
      <c r="E27" s="58"/>
    </row>
    <row r="28" spans="1:21" ht="42.75" customHeight="1" x14ac:dyDescent="0.25">
      <c r="A28" s="23" t="s">
        <v>29</v>
      </c>
      <c r="B28" s="26" t="s">
        <v>145</v>
      </c>
      <c r="C28" s="28">
        <v>2026</v>
      </c>
    </row>
    <row r="29" spans="1:21" ht="42.75" customHeight="1" x14ac:dyDescent="0.25">
      <c r="A29" s="23" t="s">
        <v>31</v>
      </c>
      <c r="B29" s="20" t="s">
        <v>146</v>
      </c>
      <c r="C29" s="28">
        <v>2026</v>
      </c>
    </row>
    <row r="30" spans="1:21" ht="42.75" customHeight="1" x14ac:dyDescent="0.25">
      <c r="A30" s="23" t="s">
        <v>33</v>
      </c>
      <c r="B30" s="20" t="s">
        <v>147</v>
      </c>
      <c r="C30" s="28"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0" t="str">
        <f>'3.3 паспорт описание'!A5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Q_48-8633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60"/>
      <c r="AB13" s="60"/>
    </row>
    <row r="14" spans="1:28" ht="24.75" customHeight="1" x14ac:dyDescent="0.25">
      <c r="A14" s="370" t="str">
        <f>'3.3 паспорт описание'!A15:C15</f>
        <v>Организация системы учета электроэнергии (ТП 093-05), дооборудование ТП 093-05 (инв. № 5146727) г. Светлый, ул. Горького</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61"/>
      <c r="AB16" s="6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61"/>
      <c r="AB17" s="6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61"/>
      <c r="AB18" s="6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61"/>
      <c r="AB19" s="6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61"/>
      <c r="AB20" s="6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61"/>
      <c r="AB21" s="61"/>
    </row>
    <row r="22" spans="1:28" x14ac:dyDescent="0.25">
      <c r="A22" s="388" t="s">
        <v>148</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62"/>
      <c r="AB22" s="62"/>
    </row>
    <row r="23" spans="1:28" ht="32.25" customHeight="1" x14ac:dyDescent="0.25">
      <c r="A23" s="389" t="s">
        <v>149</v>
      </c>
      <c r="B23" s="390"/>
      <c r="C23" s="390"/>
      <c r="D23" s="390"/>
      <c r="E23" s="390"/>
      <c r="F23" s="390"/>
      <c r="G23" s="390"/>
      <c r="H23" s="390"/>
      <c r="I23" s="390"/>
      <c r="J23" s="390"/>
      <c r="K23" s="390"/>
      <c r="L23" s="391"/>
      <c r="M23" s="392" t="s">
        <v>150</v>
      </c>
      <c r="N23" s="392"/>
      <c r="O23" s="392"/>
      <c r="P23" s="392"/>
      <c r="Q23" s="392"/>
      <c r="R23" s="392"/>
      <c r="S23" s="392"/>
      <c r="T23" s="392"/>
      <c r="U23" s="392"/>
      <c r="V23" s="392"/>
      <c r="W23" s="392"/>
      <c r="X23" s="392"/>
      <c r="Y23" s="392"/>
      <c r="Z23" s="392"/>
    </row>
    <row r="24" spans="1:28" ht="151.5" customHeight="1" x14ac:dyDescent="0.25">
      <c r="A24" s="63" t="s">
        <v>151</v>
      </c>
      <c r="B24" s="64" t="s">
        <v>152</v>
      </c>
      <c r="C24" s="63" t="s">
        <v>153</v>
      </c>
      <c r="D24" s="63" t="s">
        <v>154</v>
      </c>
      <c r="E24" s="63" t="s">
        <v>155</v>
      </c>
      <c r="F24" s="63" t="s">
        <v>156</v>
      </c>
      <c r="G24" s="63" t="s">
        <v>157</v>
      </c>
      <c r="H24" s="63" t="s">
        <v>158</v>
      </c>
      <c r="I24" s="63" t="s">
        <v>159</v>
      </c>
      <c r="J24" s="63" t="s">
        <v>160</v>
      </c>
      <c r="K24" s="64" t="s">
        <v>161</v>
      </c>
      <c r="L24" s="64" t="s">
        <v>162</v>
      </c>
      <c r="M24" s="65" t="s">
        <v>163</v>
      </c>
      <c r="N24" s="64" t="s">
        <v>164</v>
      </c>
      <c r="O24" s="63" t="s">
        <v>165</v>
      </c>
      <c r="P24" s="63" t="s">
        <v>166</v>
      </c>
      <c r="Q24" s="63" t="s">
        <v>167</v>
      </c>
      <c r="R24" s="63" t="s">
        <v>158</v>
      </c>
      <c r="S24" s="63" t="s">
        <v>168</v>
      </c>
      <c r="T24" s="63" t="s">
        <v>169</v>
      </c>
      <c r="U24" s="63" t="s">
        <v>170</v>
      </c>
      <c r="V24" s="63" t="s">
        <v>167</v>
      </c>
      <c r="W24" s="66" t="s">
        <v>171</v>
      </c>
      <c r="X24" s="66" t="s">
        <v>172</v>
      </c>
      <c r="Y24" s="66" t="s">
        <v>173</v>
      </c>
      <c r="Z24" s="67" t="s">
        <v>174</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175</v>
      </c>
      <c r="B26" s="68"/>
      <c r="C26" s="69" t="s">
        <v>176</v>
      </c>
      <c r="D26" s="69" t="s">
        <v>177</v>
      </c>
      <c r="E26" s="69" t="s">
        <v>178</v>
      </c>
      <c r="F26" s="69" t="s">
        <v>179</v>
      </c>
      <c r="G26" s="69" t="s">
        <v>180</v>
      </c>
      <c r="H26" s="69" t="s">
        <v>158</v>
      </c>
      <c r="I26" s="69" t="s">
        <v>181</v>
      </c>
      <c r="J26" s="69" t="s">
        <v>182</v>
      </c>
      <c r="K26" s="70"/>
      <c r="L26" s="69" t="s">
        <v>183</v>
      </c>
      <c r="M26" s="71" t="s">
        <v>184</v>
      </c>
      <c r="N26" s="70"/>
      <c r="O26" s="70"/>
      <c r="P26" s="70"/>
      <c r="Q26" s="70"/>
      <c r="R26" s="70"/>
      <c r="S26" s="70"/>
      <c r="T26" s="70"/>
      <c r="U26" s="70"/>
      <c r="V26" s="70"/>
      <c r="W26" s="70"/>
      <c r="X26" s="70"/>
      <c r="Y26" s="70"/>
      <c r="Z26" s="72" t="s">
        <v>185</v>
      </c>
    </row>
    <row r="27" spans="1:28" customFormat="1" x14ac:dyDescent="0.25">
      <c r="A27" s="70" t="s">
        <v>186</v>
      </c>
      <c r="B27" s="70" t="s">
        <v>187</v>
      </c>
      <c r="C27" s="70" t="s">
        <v>188</v>
      </c>
      <c r="D27" s="70" t="s">
        <v>189</v>
      </c>
      <c r="E27" s="70" t="s">
        <v>190</v>
      </c>
      <c r="F27" s="69" t="s">
        <v>191</v>
      </c>
      <c r="G27" s="69" t="s">
        <v>192</v>
      </c>
      <c r="H27" s="70" t="s">
        <v>158</v>
      </c>
      <c r="I27" s="69" t="s">
        <v>193</v>
      </c>
      <c r="J27" s="69" t="s">
        <v>194</v>
      </c>
      <c r="K27" s="69" t="s">
        <v>195</v>
      </c>
      <c r="L27" s="70"/>
      <c r="M27" s="69" t="s">
        <v>196</v>
      </c>
      <c r="N27" s="70"/>
      <c r="O27" s="70"/>
      <c r="P27" s="70"/>
      <c r="Q27" s="70"/>
      <c r="R27" s="70"/>
      <c r="S27" s="70"/>
      <c r="T27" s="70"/>
      <c r="U27" s="70"/>
      <c r="V27" s="70"/>
      <c r="W27" s="70"/>
      <c r="X27" s="70"/>
      <c r="Y27" s="70"/>
      <c r="Z27" s="70"/>
    </row>
    <row r="28" spans="1:28" customFormat="1" x14ac:dyDescent="0.25">
      <c r="A28" s="70" t="s">
        <v>186</v>
      </c>
      <c r="B28" s="70" t="s">
        <v>197</v>
      </c>
      <c r="C28" s="70" t="s">
        <v>198</v>
      </c>
      <c r="D28" s="70" t="s">
        <v>199</v>
      </c>
      <c r="E28" s="70" t="s">
        <v>200</v>
      </c>
      <c r="F28" s="69" t="s">
        <v>201</v>
      </c>
      <c r="G28" s="69" t="s">
        <v>202</v>
      </c>
      <c r="H28" s="70" t="s">
        <v>158</v>
      </c>
      <c r="I28" s="69" t="s">
        <v>203</v>
      </c>
      <c r="J28" s="69" t="s">
        <v>204</v>
      </c>
      <c r="K28" s="69" t="s">
        <v>205</v>
      </c>
      <c r="L28" s="73"/>
      <c r="M28" s="69" t="s">
        <v>206</v>
      </c>
      <c r="N28" s="69"/>
      <c r="O28" s="69"/>
      <c r="P28" s="69"/>
      <c r="Q28" s="69"/>
      <c r="R28" s="69"/>
      <c r="S28" s="69"/>
      <c r="T28" s="69"/>
      <c r="U28" s="69"/>
      <c r="V28" s="69"/>
      <c r="W28" s="69"/>
      <c r="X28" s="69"/>
      <c r="Y28" s="69"/>
      <c r="Z28" s="69"/>
    </row>
    <row r="29" spans="1:28" customFormat="1" x14ac:dyDescent="0.25">
      <c r="A29" s="70" t="s">
        <v>186</v>
      </c>
      <c r="B29" s="70" t="s">
        <v>207</v>
      </c>
      <c r="C29" s="70" t="s">
        <v>208</v>
      </c>
      <c r="D29" s="70" t="s">
        <v>209</v>
      </c>
      <c r="E29" s="70" t="s">
        <v>210</v>
      </c>
      <c r="F29" s="69" t="s">
        <v>211</v>
      </c>
      <c r="G29" s="69" t="s">
        <v>212</v>
      </c>
      <c r="H29" s="70" t="s">
        <v>158</v>
      </c>
      <c r="I29" s="69" t="s">
        <v>213</v>
      </c>
      <c r="J29" s="69" t="s">
        <v>214</v>
      </c>
      <c r="K29" s="69" t="s">
        <v>215</v>
      </c>
      <c r="L29" s="73"/>
      <c r="M29" s="70"/>
      <c r="N29" s="70"/>
      <c r="O29" s="70"/>
      <c r="P29" s="70"/>
      <c r="Q29" s="70"/>
      <c r="R29" s="70"/>
      <c r="S29" s="70"/>
      <c r="T29" s="70"/>
      <c r="U29" s="70"/>
      <c r="V29" s="70"/>
      <c r="W29" s="70"/>
      <c r="X29" s="70"/>
      <c r="Y29" s="70"/>
      <c r="Z29" s="70"/>
    </row>
    <row r="30" spans="1:28" customFormat="1" x14ac:dyDescent="0.25">
      <c r="A30" s="70" t="s">
        <v>186</v>
      </c>
      <c r="B30" s="70" t="s">
        <v>216</v>
      </c>
      <c r="C30" s="70" t="s">
        <v>217</v>
      </c>
      <c r="D30" s="70" t="s">
        <v>218</v>
      </c>
      <c r="E30" s="70" t="s">
        <v>219</v>
      </c>
      <c r="F30" s="69" t="s">
        <v>220</v>
      </c>
      <c r="G30" s="69" t="s">
        <v>221</v>
      </c>
      <c r="H30" s="70" t="s">
        <v>158</v>
      </c>
      <c r="I30" s="69" t="s">
        <v>222</v>
      </c>
      <c r="J30" s="69" t="s">
        <v>223</v>
      </c>
      <c r="K30" s="69" t="s">
        <v>224</v>
      </c>
      <c r="L30" s="73"/>
      <c r="M30" s="70"/>
      <c r="N30" s="70"/>
      <c r="O30" s="70"/>
      <c r="P30" s="70"/>
      <c r="Q30" s="70"/>
      <c r="R30" s="70"/>
      <c r="S30" s="70"/>
      <c r="T30" s="70"/>
      <c r="U30" s="70"/>
      <c r="V30" s="70"/>
      <c r="W30" s="70"/>
      <c r="X30" s="70"/>
      <c r="Y30" s="70"/>
      <c r="Z30" s="70"/>
    </row>
    <row r="31" spans="1:28" customFormat="1" x14ac:dyDescent="0.25">
      <c r="A31" s="70" t="s">
        <v>206</v>
      </c>
      <c r="B31" s="70" t="s">
        <v>206</v>
      </c>
      <c r="C31" s="70" t="s">
        <v>206</v>
      </c>
      <c r="D31" s="70" t="s">
        <v>206</v>
      </c>
      <c r="E31" s="70" t="s">
        <v>206</v>
      </c>
      <c r="F31" s="70" t="s">
        <v>206</v>
      </c>
      <c r="G31" s="70" t="s">
        <v>206</v>
      </c>
      <c r="H31" s="70" t="s">
        <v>206</v>
      </c>
      <c r="I31" s="70" t="s">
        <v>206</v>
      </c>
      <c r="J31" s="70" t="s">
        <v>206</v>
      </c>
      <c r="K31" s="70" t="s">
        <v>206</v>
      </c>
      <c r="L31" s="73"/>
      <c r="M31" s="70"/>
      <c r="N31" s="70"/>
      <c r="O31" s="70"/>
      <c r="P31" s="70"/>
      <c r="Q31" s="70"/>
      <c r="R31" s="70"/>
      <c r="S31" s="70"/>
      <c r="T31" s="70"/>
      <c r="U31" s="70"/>
      <c r="V31" s="70"/>
      <c r="W31" s="70"/>
      <c r="X31" s="70"/>
      <c r="Y31" s="70"/>
      <c r="Z31" s="70"/>
    </row>
    <row r="32" spans="1:28" customFormat="1" ht="30" x14ac:dyDescent="0.25">
      <c r="A32" s="68" t="s">
        <v>225</v>
      </c>
      <c r="B32" s="68"/>
      <c r="C32" s="69" t="s">
        <v>226</v>
      </c>
      <c r="D32" s="69" t="s">
        <v>227</v>
      </c>
      <c r="E32" s="69" t="s">
        <v>228</v>
      </c>
      <c r="F32" s="69" t="s">
        <v>229</v>
      </c>
      <c r="G32" s="69" t="s">
        <v>230</v>
      </c>
      <c r="H32" s="69" t="s">
        <v>158</v>
      </c>
      <c r="I32" s="69" t="s">
        <v>231</v>
      </c>
      <c r="J32" s="69" t="s">
        <v>232</v>
      </c>
      <c r="K32" s="70"/>
      <c r="L32" s="70"/>
      <c r="M32" s="70"/>
      <c r="N32" s="70"/>
      <c r="O32" s="70"/>
      <c r="P32" s="70"/>
      <c r="Q32" s="70"/>
      <c r="R32" s="70"/>
      <c r="S32" s="70"/>
      <c r="T32" s="70"/>
      <c r="U32" s="70"/>
      <c r="V32" s="70"/>
      <c r="W32" s="70"/>
      <c r="X32" s="70"/>
      <c r="Y32" s="70"/>
      <c r="Z32" s="70"/>
    </row>
    <row r="33" spans="1:26" customFormat="1" x14ac:dyDescent="0.25">
      <c r="A33" s="70" t="s">
        <v>206</v>
      </c>
      <c r="B33" s="70" t="s">
        <v>206</v>
      </c>
      <c r="C33" s="70" t="s">
        <v>206</v>
      </c>
      <c r="D33" s="70" t="s">
        <v>206</v>
      </c>
      <c r="E33" s="70" t="s">
        <v>206</v>
      </c>
      <c r="F33" s="70" t="s">
        <v>206</v>
      </c>
      <c r="G33" s="70" t="s">
        <v>206</v>
      </c>
      <c r="H33" s="70" t="s">
        <v>206</v>
      </c>
      <c r="I33" s="70" t="s">
        <v>206</v>
      </c>
      <c r="J33" s="70" t="s">
        <v>206</v>
      </c>
      <c r="K33" s="70" t="s">
        <v>206</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Q_48-8633</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6</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Организация системы учета электроэнергии (ТП 093-05), дооборудование ТП 093-05 (инв. № 5146727) г. Светлый, ул. Горького</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7</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3" t="s">
        <v>233</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9</v>
      </c>
      <c r="B19" s="394" t="s">
        <v>234</v>
      </c>
      <c r="C19" s="394" t="s">
        <v>235</v>
      </c>
      <c r="D19" s="394" t="s">
        <v>236</v>
      </c>
      <c r="E19" s="395" t="s">
        <v>237</v>
      </c>
      <c r="F19" s="396"/>
      <c r="G19" s="396"/>
      <c r="H19" s="396"/>
      <c r="I19" s="397"/>
      <c r="J19" s="394" t="s">
        <v>238</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5" t="s">
        <v>239</v>
      </c>
      <c r="F20" s="75" t="s">
        <v>240</v>
      </c>
      <c r="G20" s="75" t="s">
        <v>241</v>
      </c>
      <c r="H20" s="75" t="s">
        <v>242</v>
      </c>
      <c r="I20" s="75" t="s">
        <v>243</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351">
        <v>2026</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244</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8" t="str">
        <f>'1. паспорт местоположение'!A5:C5</f>
        <v>Год раскрытия информации: 2026 год</v>
      </c>
      <c r="B5" s="418"/>
      <c r="C5" s="418"/>
      <c r="D5" s="418"/>
      <c r="E5" s="418"/>
      <c r="F5" s="418"/>
      <c r="G5" s="418"/>
      <c r="H5" s="41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9" t="s">
        <v>3</v>
      </c>
      <c r="B7" s="419"/>
      <c r="C7" s="419"/>
      <c r="D7" s="419"/>
      <c r="E7" s="419"/>
      <c r="F7" s="419"/>
      <c r="G7" s="419"/>
      <c r="H7" s="419"/>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4" t="s">
        <v>5</v>
      </c>
      <c r="B10" s="414"/>
      <c r="C10" s="414"/>
      <c r="D10" s="414"/>
      <c r="E10" s="414"/>
      <c r="F10" s="414"/>
      <c r="G10" s="414"/>
      <c r="H10" s="414"/>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7" t="str">
        <f>'1. паспорт местоположение'!A12:C12</f>
        <v>Q_48-8633</v>
      </c>
      <c r="B12" s="417"/>
      <c r="C12" s="417"/>
      <c r="D12" s="417"/>
      <c r="E12" s="417"/>
      <c r="F12" s="417"/>
      <c r="G12" s="417"/>
      <c r="H12" s="417"/>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4" t="s">
        <v>6</v>
      </c>
      <c r="B13" s="414"/>
      <c r="C13" s="414"/>
      <c r="D13" s="414"/>
      <c r="E13" s="414"/>
      <c r="F13" s="414"/>
      <c r="G13" s="414"/>
      <c r="H13" s="414"/>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5" t="str">
        <f>'1. паспорт местоположение'!A15:C15</f>
        <v>Организация системы учета электроэнергии (ТП 093-05), дооборудование ТП 093-05 (инв. № 5146727) г. Светлый, ул. Горького</v>
      </c>
      <c r="B15" s="416"/>
      <c r="C15" s="416"/>
      <c r="D15" s="416"/>
      <c r="E15" s="416"/>
      <c r="F15" s="416"/>
      <c r="G15" s="416"/>
      <c r="H15" s="416"/>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4" t="s">
        <v>7</v>
      </c>
      <c r="B16" s="414"/>
      <c r="C16" s="414"/>
      <c r="D16" s="414"/>
      <c r="E16" s="414"/>
      <c r="F16" s="414"/>
      <c r="G16" s="414"/>
      <c r="H16" s="414"/>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7" t="s">
        <v>245</v>
      </c>
      <c r="B18" s="417"/>
      <c r="C18" s="417"/>
      <c r="D18" s="417"/>
      <c r="E18" s="417"/>
      <c r="F18" s="417"/>
      <c r="G18" s="417"/>
      <c r="H18" s="417"/>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246</v>
      </c>
      <c r="B24" s="106" t="s">
        <v>247</v>
      </c>
      <c r="D24" s="107"/>
      <c r="E24" s="108"/>
      <c r="F24" s="108"/>
      <c r="G24" s="108"/>
      <c r="H24" s="108"/>
    </row>
    <row r="25" spans="1:44" x14ac:dyDescent="0.2">
      <c r="A25" s="109" t="s">
        <v>248</v>
      </c>
      <c r="B25" s="110">
        <f>'6.2. Паспорт фин осв ввод'!AC52*1000000</f>
        <v>144551.79999999999</v>
      </c>
    </row>
    <row r="26" spans="1:44" x14ac:dyDescent="0.2">
      <c r="A26" s="111" t="s">
        <v>249</v>
      </c>
      <c r="B26" s="112">
        <v>0</v>
      </c>
    </row>
    <row r="27" spans="1:44" x14ac:dyDescent="0.2">
      <c r="A27" s="111" t="s">
        <v>250</v>
      </c>
      <c r="B27" s="112">
        <f>$B$123</f>
        <v>30</v>
      </c>
      <c r="D27" s="104" t="s">
        <v>251</v>
      </c>
    </row>
    <row r="28" spans="1:44" ht="16.149999999999999" customHeight="1" x14ac:dyDescent="0.2">
      <c r="A28" s="113" t="s">
        <v>252</v>
      </c>
      <c r="B28" s="114">
        <v>1</v>
      </c>
      <c r="D28" s="404" t="s">
        <v>253</v>
      </c>
      <c r="E28" s="405"/>
      <c r="F28" s="406"/>
      <c r="G28" s="407" t="str">
        <f t="shared" ref="G28:G29" si="0">IF(SUM(B89:L89)=0,"не окупается",SUM(B89:L89))</f>
        <v>не окупается</v>
      </c>
      <c r="H28" s="408"/>
    </row>
    <row r="29" spans="1:44" ht="15.6" customHeight="1" x14ac:dyDescent="0.2">
      <c r="A29" s="109" t="s">
        <v>254</v>
      </c>
      <c r="B29" s="110">
        <f>$B$126*$B$127/1.2</f>
        <v>0</v>
      </c>
      <c r="D29" s="404" t="s">
        <v>255</v>
      </c>
      <c r="E29" s="405"/>
      <c r="F29" s="406"/>
      <c r="G29" s="407" t="str">
        <f t="shared" si="0"/>
        <v>не окупается</v>
      </c>
      <c r="H29" s="408"/>
    </row>
    <row r="30" spans="1:44" ht="27.6" customHeight="1" x14ac:dyDescent="0.2">
      <c r="A30" s="111" t="s">
        <v>256</v>
      </c>
      <c r="B30" s="112">
        <v>6</v>
      </c>
      <c r="D30" s="404" t="s">
        <v>257</v>
      </c>
      <c r="E30" s="405"/>
      <c r="F30" s="406"/>
      <c r="G30" s="409">
        <f>L87</f>
        <v>15865164.269912582</v>
      </c>
      <c r="H30" s="410"/>
    </row>
    <row r="31" spans="1:44" x14ac:dyDescent="0.2">
      <c r="A31" s="111" t="s">
        <v>258</v>
      </c>
      <c r="B31" s="112">
        <v>6</v>
      </c>
      <c r="D31" s="411"/>
      <c r="E31" s="412"/>
      <c r="F31" s="413"/>
      <c r="G31" s="411"/>
      <c r="H31" s="413"/>
    </row>
    <row r="32" spans="1:44" x14ac:dyDescent="0.2">
      <c r="A32" s="111" t="s">
        <v>259</v>
      </c>
      <c r="B32" s="112"/>
    </row>
    <row r="33" spans="1:42" x14ac:dyDescent="0.2">
      <c r="A33" s="111" t="s">
        <v>260</v>
      </c>
      <c r="B33" s="112"/>
    </row>
    <row r="34" spans="1:42" x14ac:dyDescent="0.2">
      <c r="A34" s="111" t="s">
        <v>261</v>
      </c>
      <c r="B34" s="112"/>
    </row>
    <row r="35" spans="1:42" x14ac:dyDescent="0.2">
      <c r="A35" s="115"/>
      <c r="B35" s="112"/>
    </row>
    <row r="36" spans="1:42" x14ac:dyDescent="0.2">
      <c r="A36" s="113" t="s">
        <v>262</v>
      </c>
      <c r="B36" s="116">
        <v>0.2</v>
      </c>
    </row>
    <row r="37" spans="1:42" x14ac:dyDescent="0.2">
      <c r="A37" s="109" t="s">
        <v>263</v>
      </c>
      <c r="B37" s="110">
        <v>0</v>
      </c>
    </row>
    <row r="38" spans="1:42" x14ac:dyDescent="0.2">
      <c r="A38" s="111" t="s">
        <v>264</v>
      </c>
      <c r="B38" s="112"/>
    </row>
    <row r="39" spans="1:42" x14ac:dyDescent="0.2">
      <c r="A39" s="117" t="s">
        <v>265</v>
      </c>
      <c r="B39" s="118"/>
    </row>
    <row r="40" spans="1:42" x14ac:dyDescent="0.2">
      <c r="A40" s="119" t="s">
        <v>266</v>
      </c>
      <c r="B40" s="120">
        <v>1</v>
      </c>
    </row>
    <row r="41" spans="1:42" x14ac:dyDescent="0.2">
      <c r="A41" s="121" t="s">
        <v>267</v>
      </c>
      <c r="B41" s="122"/>
    </row>
    <row r="42" spans="1:42" x14ac:dyDescent="0.2">
      <c r="A42" s="121" t="s">
        <v>268</v>
      </c>
      <c r="B42" s="123"/>
    </row>
    <row r="43" spans="1:42" x14ac:dyDescent="0.2">
      <c r="A43" s="121" t="s">
        <v>269</v>
      </c>
      <c r="B43" s="123">
        <v>0</v>
      </c>
    </row>
    <row r="44" spans="1:42" x14ac:dyDescent="0.2">
      <c r="A44" s="121" t="s">
        <v>270</v>
      </c>
      <c r="B44" s="123">
        <f>B129</f>
        <v>0.13170000000000001</v>
      </c>
    </row>
    <row r="45" spans="1:42" x14ac:dyDescent="0.2">
      <c r="A45" s="121" t="s">
        <v>271</v>
      </c>
      <c r="B45" s="123">
        <f>1-B43</f>
        <v>1</v>
      </c>
    </row>
    <row r="46" spans="1:42" x14ac:dyDescent="0.2">
      <c r="A46" s="124" t="s">
        <v>272</v>
      </c>
      <c r="B46" s="125">
        <f>B45*B44+B43*B42*(1-B36)</f>
        <v>0.13170000000000001</v>
      </c>
      <c r="C46" s="126"/>
    </row>
    <row r="47" spans="1:42" s="81" customFormat="1" x14ac:dyDescent="0.2">
      <c r="A47" s="127" t="s">
        <v>273</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274</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275</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276</v>
      </c>
      <c r="B50" s="132">
        <f>'2. паспорт  ТП'!S22*1000000/1.2</f>
        <v>84890.691666666666</v>
      </c>
      <c r="C50" s="132">
        <f>D108*(1+C49)</f>
        <v>895125.73622675578</v>
      </c>
      <c r="D50" s="132">
        <f t="shared" ref="D50:BH50" si="4">E108*(1+D49)</f>
        <v>2286142.4509726162</v>
      </c>
      <c r="E50" s="132">
        <f t="shared" si="4"/>
        <v>4007926.6666682209</v>
      </c>
      <c r="F50" s="132">
        <f t="shared" si="4"/>
        <v>4487283.1193963587</v>
      </c>
      <c r="G50" s="132">
        <f t="shared" si="4"/>
        <v>4879265.0059178611</v>
      </c>
      <c r="H50" s="132">
        <f t="shared" si="4"/>
        <v>5079314.8711604932</v>
      </c>
      <c r="I50" s="132">
        <f t="shared" si="4"/>
        <v>5287566.7808780726</v>
      </c>
      <c r="J50" s="132">
        <f t="shared" si="4"/>
        <v>5504357.0188940736</v>
      </c>
      <c r="K50" s="132">
        <f t="shared" si="4"/>
        <v>5730035.656668731</v>
      </c>
      <c r="L50" s="132">
        <f t="shared" si="4"/>
        <v>5964967.1185921477</v>
      </c>
      <c r="M50" s="132">
        <f t="shared" si="4"/>
        <v>6209530.7704544254</v>
      </c>
      <c r="N50" s="132">
        <f t="shared" si="4"/>
        <v>6464121.5320430566</v>
      </c>
      <c r="O50" s="132">
        <f t="shared" si="4"/>
        <v>6729150.5148568219</v>
      </c>
      <c r="P50" s="132">
        <f t="shared" si="4"/>
        <v>7005045.6859659506</v>
      </c>
      <c r="Q50" s="132">
        <f t="shared" si="4"/>
        <v>7292252.5590905547</v>
      </c>
      <c r="R50" s="132">
        <f t="shared" si="4"/>
        <v>7591234.9140132666</v>
      </c>
      <c r="S50" s="132">
        <f t="shared" si="4"/>
        <v>7902475.5454878099</v>
      </c>
      <c r="T50" s="132">
        <f t="shared" si="4"/>
        <v>8226477.0428528106</v>
      </c>
      <c r="U50" s="132">
        <f t="shared" si="4"/>
        <v>8563762.6016097739</v>
      </c>
      <c r="V50" s="132">
        <f t="shared" si="4"/>
        <v>8914876.8682757746</v>
      </c>
      <c r="W50" s="132">
        <f t="shared" si="4"/>
        <v>9280386.8198750801</v>
      </c>
      <c r="X50" s="132">
        <f t="shared" si="4"/>
        <v>9660882.679489959</v>
      </c>
      <c r="Y50" s="132">
        <f t="shared" si="4"/>
        <v>10056978.869349046</v>
      </c>
      <c r="Z50" s="132">
        <f t="shared" si="4"/>
        <v>10469315.002992356</v>
      </c>
      <c r="AA50" s="132">
        <f t="shared" si="4"/>
        <v>10898556.918115042</v>
      </c>
      <c r="AB50" s="132">
        <f t="shared" si="4"/>
        <v>11345397.751757758</v>
      </c>
      <c r="AC50" s="132">
        <f t="shared" si="4"/>
        <v>11810559.059579825</v>
      </c>
      <c r="AD50" s="132">
        <f t="shared" si="4"/>
        <v>12294791.981022598</v>
      </c>
      <c r="AE50" s="132">
        <f t="shared" si="4"/>
        <v>12798878.452244524</v>
      </c>
      <c r="AF50" s="132">
        <f t="shared" si="4"/>
        <v>13323632.468786547</v>
      </c>
      <c r="AG50" s="132">
        <f t="shared" si="4"/>
        <v>13869901.400006795</v>
      </c>
      <c r="AH50" s="132">
        <f t="shared" si="4"/>
        <v>14438567.357407074</v>
      </c>
      <c r="AI50" s="132">
        <f t="shared" si="4"/>
        <v>15030548.619060762</v>
      </c>
      <c r="AJ50" s="132">
        <f t="shared" si="4"/>
        <v>15646801.112442249</v>
      </c>
      <c r="AK50" s="132">
        <f t="shared" si="4"/>
        <v>16288319.958052382</v>
      </c>
      <c r="AL50" s="132">
        <f t="shared" si="4"/>
        <v>16956141.076332528</v>
      </c>
      <c r="AM50" s="132">
        <f t="shared" si="4"/>
        <v>17651342.860462159</v>
      </c>
      <c r="AN50" s="132">
        <f t="shared" si="4"/>
        <v>18375047.917741109</v>
      </c>
      <c r="AO50" s="132">
        <f t="shared" si="4"/>
        <v>19128424.88236849</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277</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278</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279</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280</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281</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282</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283</v>
      </c>
      <c r="B59" s="143">
        <f t="shared" ref="B59:AP59" si="10">B50*$B$28</f>
        <v>84890.691666666666</v>
      </c>
      <c r="C59" s="143">
        <f t="shared" si="10"/>
        <v>895125.73622675578</v>
      </c>
      <c r="D59" s="143">
        <f t="shared" si="10"/>
        <v>2286142.4509726162</v>
      </c>
      <c r="E59" s="143">
        <f t="shared" si="10"/>
        <v>4007926.6666682209</v>
      </c>
      <c r="F59" s="143">
        <f t="shared" si="10"/>
        <v>4487283.1193963587</v>
      </c>
      <c r="G59" s="143">
        <f t="shared" si="10"/>
        <v>4879265.0059178611</v>
      </c>
      <c r="H59" s="143">
        <f t="shared" si="10"/>
        <v>5079314.8711604932</v>
      </c>
      <c r="I59" s="143">
        <f t="shared" si="10"/>
        <v>5287566.7808780726</v>
      </c>
      <c r="J59" s="143">
        <f t="shared" si="10"/>
        <v>5504357.0188940736</v>
      </c>
      <c r="K59" s="143">
        <f t="shared" si="10"/>
        <v>5730035.656668731</v>
      </c>
      <c r="L59" s="143">
        <f t="shared" si="10"/>
        <v>5964967.1185921477</v>
      </c>
      <c r="M59" s="143">
        <f t="shared" si="10"/>
        <v>6209530.7704544254</v>
      </c>
      <c r="N59" s="143">
        <f t="shared" si="10"/>
        <v>6464121.5320430566</v>
      </c>
      <c r="O59" s="143">
        <f t="shared" si="10"/>
        <v>6729150.5148568219</v>
      </c>
      <c r="P59" s="143">
        <f t="shared" si="10"/>
        <v>7005045.6859659506</v>
      </c>
      <c r="Q59" s="143">
        <f t="shared" si="10"/>
        <v>7292252.5590905547</v>
      </c>
      <c r="R59" s="143">
        <f t="shared" si="10"/>
        <v>7591234.9140132666</v>
      </c>
      <c r="S59" s="143">
        <f t="shared" si="10"/>
        <v>7902475.5454878099</v>
      </c>
      <c r="T59" s="143">
        <f t="shared" si="10"/>
        <v>8226477.0428528106</v>
      </c>
      <c r="U59" s="143">
        <f t="shared" si="10"/>
        <v>8563762.6016097739</v>
      </c>
      <c r="V59" s="143">
        <f t="shared" si="10"/>
        <v>8914876.8682757746</v>
      </c>
      <c r="W59" s="143">
        <f t="shared" si="10"/>
        <v>9280386.8198750801</v>
      </c>
      <c r="X59" s="143">
        <f t="shared" si="10"/>
        <v>9660882.679489959</v>
      </c>
      <c r="Y59" s="143">
        <f t="shared" si="10"/>
        <v>10056978.869349046</v>
      </c>
      <c r="Z59" s="143">
        <f t="shared" si="10"/>
        <v>10469315.002992356</v>
      </c>
      <c r="AA59" s="143">
        <f t="shared" si="10"/>
        <v>10898556.918115042</v>
      </c>
      <c r="AB59" s="143">
        <f t="shared" si="10"/>
        <v>11345397.751757758</v>
      </c>
      <c r="AC59" s="143">
        <f t="shared" si="10"/>
        <v>11810559.059579825</v>
      </c>
      <c r="AD59" s="143">
        <f t="shared" si="10"/>
        <v>12294791.981022598</v>
      </c>
      <c r="AE59" s="143">
        <f t="shared" si="10"/>
        <v>12798878.452244524</v>
      </c>
      <c r="AF59" s="143">
        <f t="shared" si="10"/>
        <v>13323632.468786547</v>
      </c>
      <c r="AG59" s="143">
        <f t="shared" si="10"/>
        <v>13869901.400006795</v>
      </c>
      <c r="AH59" s="143">
        <f t="shared" si="10"/>
        <v>14438567.357407074</v>
      </c>
      <c r="AI59" s="143">
        <f t="shared" si="10"/>
        <v>15030548.619060762</v>
      </c>
      <c r="AJ59" s="143">
        <f t="shared" si="10"/>
        <v>15646801.112442249</v>
      </c>
      <c r="AK59" s="143">
        <f t="shared" si="10"/>
        <v>16288319.958052382</v>
      </c>
      <c r="AL59" s="143">
        <f t="shared" si="10"/>
        <v>16956141.076332528</v>
      </c>
      <c r="AM59" s="143">
        <f t="shared" si="10"/>
        <v>17651342.860462159</v>
      </c>
      <c r="AN59" s="143">
        <f t="shared" si="10"/>
        <v>18375047.917741109</v>
      </c>
      <c r="AO59" s="143">
        <f t="shared" si="10"/>
        <v>19128424.88236849</v>
      </c>
      <c r="AP59" s="143">
        <f t="shared" si="10"/>
        <v>0</v>
      </c>
    </row>
    <row r="60" spans="1:60" x14ac:dyDescent="0.2">
      <c r="A60" s="135" t="s">
        <v>284</v>
      </c>
      <c r="B60" s="136">
        <f t="shared" ref="B60:Z60" si="11">SUM(B61:B65)</f>
        <v>0</v>
      </c>
      <c r="C60" s="136">
        <f t="shared" si="11"/>
        <v>0</v>
      </c>
      <c r="D60" s="136">
        <f>SUM(D61:D65)</f>
        <v>0</v>
      </c>
      <c r="E60" s="136">
        <f t="shared" si="11"/>
        <v>0</v>
      </c>
      <c r="F60" s="136">
        <f t="shared" si="11"/>
        <v>0</v>
      </c>
      <c r="G60" s="136">
        <f t="shared" si="11"/>
        <v>0</v>
      </c>
      <c r="H60" s="136">
        <f t="shared" si="11"/>
        <v>0</v>
      </c>
      <c r="I60" s="136">
        <f t="shared" si="11"/>
        <v>0</v>
      </c>
      <c r="J60" s="136">
        <f t="shared" si="11"/>
        <v>0</v>
      </c>
      <c r="K60" s="136">
        <f t="shared" si="11"/>
        <v>0</v>
      </c>
      <c r="L60" s="136">
        <f t="shared" si="11"/>
        <v>0</v>
      </c>
      <c r="M60" s="136">
        <f t="shared" si="11"/>
        <v>0</v>
      </c>
      <c r="N60" s="136">
        <f t="shared" si="11"/>
        <v>0</v>
      </c>
      <c r="O60" s="136">
        <f t="shared" si="11"/>
        <v>0</v>
      </c>
      <c r="P60" s="136">
        <f t="shared" si="11"/>
        <v>0</v>
      </c>
      <c r="Q60" s="136">
        <f t="shared" si="11"/>
        <v>0</v>
      </c>
      <c r="R60" s="136">
        <f t="shared" si="11"/>
        <v>0</v>
      </c>
      <c r="S60" s="136">
        <f t="shared" si="11"/>
        <v>0</v>
      </c>
      <c r="T60" s="136">
        <f t="shared" si="11"/>
        <v>0</v>
      </c>
      <c r="U60" s="136">
        <f t="shared" si="11"/>
        <v>0</v>
      </c>
      <c r="V60" s="136">
        <f t="shared" si="11"/>
        <v>0</v>
      </c>
      <c r="W60" s="136">
        <f t="shared" si="11"/>
        <v>0</v>
      </c>
      <c r="X60" s="136">
        <f t="shared" si="11"/>
        <v>0</v>
      </c>
      <c r="Y60" s="136">
        <f t="shared" si="11"/>
        <v>0</v>
      </c>
      <c r="Z60" s="136">
        <f t="shared" si="11"/>
        <v>0</v>
      </c>
      <c r="AA60" s="136">
        <f t="shared" ref="AA60:AP60" si="12">SUM(AA61:AA65)</f>
        <v>0</v>
      </c>
      <c r="AB60" s="136">
        <f t="shared" si="12"/>
        <v>0</v>
      </c>
      <c r="AC60" s="136">
        <f t="shared" si="12"/>
        <v>0</v>
      </c>
      <c r="AD60" s="136">
        <f t="shared" si="12"/>
        <v>0</v>
      </c>
      <c r="AE60" s="136">
        <f t="shared" si="12"/>
        <v>0</v>
      </c>
      <c r="AF60" s="136">
        <f t="shared" si="12"/>
        <v>0</v>
      </c>
      <c r="AG60" s="136">
        <f t="shared" si="12"/>
        <v>0</v>
      </c>
      <c r="AH60" s="136">
        <f t="shared" si="12"/>
        <v>0</v>
      </c>
      <c r="AI60" s="136">
        <f t="shared" si="12"/>
        <v>0</v>
      </c>
      <c r="AJ60" s="136">
        <f t="shared" si="12"/>
        <v>0</v>
      </c>
      <c r="AK60" s="136">
        <f t="shared" si="12"/>
        <v>0</v>
      </c>
      <c r="AL60" s="136">
        <f t="shared" si="12"/>
        <v>0</v>
      </c>
      <c r="AM60" s="136">
        <f t="shared" si="12"/>
        <v>0</v>
      </c>
      <c r="AN60" s="136">
        <f t="shared" si="12"/>
        <v>0</v>
      </c>
      <c r="AO60" s="136">
        <f t="shared" si="12"/>
        <v>0</v>
      </c>
      <c r="AP60" s="136">
        <f t="shared" si="12"/>
        <v>0</v>
      </c>
    </row>
    <row r="61" spans="1:60" x14ac:dyDescent="0.2">
      <c r="A61" s="144" t="s">
        <v>285</v>
      </c>
      <c r="B61" s="136"/>
      <c r="C61" s="136">
        <f>-IF(C$47&lt;=$B$30,0,$B$29*(1+C$49)*$B$28)</f>
        <v>0</v>
      </c>
      <c r="D61" s="136">
        <f>-IF(D$47&lt;=$B$30,0,$B$29*(1+D$49)*$B$28)</f>
        <v>0</v>
      </c>
      <c r="E61" s="136">
        <f t="shared" ref="E61:AL61" si="13">-IF(E$47&lt;=$B$30,0,$B$29*(1+E$49)*$B$28)</f>
        <v>0</v>
      </c>
      <c r="F61" s="136">
        <f t="shared" si="13"/>
        <v>0</v>
      </c>
      <c r="G61" s="136">
        <f t="shared" si="13"/>
        <v>0</v>
      </c>
      <c r="H61" s="136">
        <f t="shared" si="13"/>
        <v>0</v>
      </c>
      <c r="I61" s="136"/>
      <c r="J61" s="136"/>
      <c r="K61" s="136"/>
      <c r="L61" s="136"/>
      <c r="M61" s="136"/>
      <c r="N61" s="136">
        <f t="shared" si="13"/>
        <v>0</v>
      </c>
      <c r="O61" s="136"/>
      <c r="P61" s="136"/>
      <c r="Q61" s="136"/>
      <c r="R61" s="136"/>
      <c r="S61" s="136"/>
      <c r="T61" s="136">
        <f t="shared" si="13"/>
        <v>0</v>
      </c>
      <c r="U61" s="136"/>
      <c r="V61" s="136"/>
      <c r="W61" s="136"/>
      <c r="X61" s="136"/>
      <c r="Y61" s="136"/>
      <c r="Z61" s="136">
        <f t="shared" si="13"/>
        <v>0</v>
      </c>
      <c r="AA61" s="136"/>
      <c r="AB61" s="136"/>
      <c r="AC61" s="136"/>
      <c r="AD61" s="136"/>
      <c r="AE61" s="136"/>
      <c r="AF61" s="136">
        <f t="shared" si="13"/>
        <v>0</v>
      </c>
      <c r="AG61" s="136"/>
      <c r="AH61" s="136"/>
      <c r="AI61" s="136"/>
      <c r="AJ61" s="136"/>
      <c r="AK61" s="136"/>
      <c r="AL61" s="136">
        <f t="shared" si="13"/>
        <v>0</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263</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263</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286</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287</v>
      </c>
      <c r="B66" s="143">
        <f t="shared" ref="B66:AO66" si="14">B59+B60</f>
        <v>84890.691666666666</v>
      </c>
      <c r="C66" s="143">
        <f t="shared" si="14"/>
        <v>895125.73622675578</v>
      </c>
      <c r="D66" s="143">
        <f t="shared" si="14"/>
        <v>2286142.4509726162</v>
      </c>
      <c r="E66" s="143">
        <f t="shared" si="14"/>
        <v>4007926.6666682209</v>
      </c>
      <c r="F66" s="143">
        <f t="shared" si="14"/>
        <v>4487283.1193963587</v>
      </c>
      <c r="G66" s="143">
        <f t="shared" si="14"/>
        <v>4879265.0059178611</v>
      </c>
      <c r="H66" s="143">
        <f t="shared" si="14"/>
        <v>5079314.8711604932</v>
      </c>
      <c r="I66" s="143">
        <f t="shared" si="14"/>
        <v>5287566.7808780726</v>
      </c>
      <c r="J66" s="143">
        <f t="shared" si="14"/>
        <v>5504357.0188940736</v>
      </c>
      <c r="K66" s="143">
        <f t="shared" si="14"/>
        <v>5730035.656668731</v>
      </c>
      <c r="L66" s="143">
        <f t="shared" si="14"/>
        <v>5964967.1185921477</v>
      </c>
      <c r="M66" s="143">
        <f t="shared" si="14"/>
        <v>6209530.7704544254</v>
      </c>
      <c r="N66" s="143">
        <f t="shared" si="14"/>
        <v>6464121.5320430566</v>
      </c>
      <c r="O66" s="143">
        <f t="shared" si="14"/>
        <v>6729150.5148568219</v>
      </c>
      <c r="P66" s="143">
        <f t="shared" si="14"/>
        <v>7005045.6859659506</v>
      </c>
      <c r="Q66" s="143">
        <f t="shared" si="14"/>
        <v>7292252.5590905547</v>
      </c>
      <c r="R66" s="143">
        <f t="shared" si="14"/>
        <v>7591234.9140132666</v>
      </c>
      <c r="S66" s="143">
        <f t="shared" si="14"/>
        <v>7902475.5454878099</v>
      </c>
      <c r="T66" s="143">
        <f t="shared" si="14"/>
        <v>8226477.0428528106</v>
      </c>
      <c r="U66" s="143">
        <f t="shared" si="14"/>
        <v>8563762.6016097739</v>
      </c>
      <c r="V66" s="143">
        <f t="shared" si="14"/>
        <v>8914876.8682757746</v>
      </c>
      <c r="W66" s="143">
        <f t="shared" si="14"/>
        <v>9280386.8198750801</v>
      </c>
      <c r="X66" s="143">
        <f t="shared" si="14"/>
        <v>9660882.679489959</v>
      </c>
      <c r="Y66" s="143">
        <f t="shared" si="14"/>
        <v>10056978.869349046</v>
      </c>
      <c r="Z66" s="143">
        <f t="shared" si="14"/>
        <v>10469315.002992356</v>
      </c>
      <c r="AA66" s="143">
        <f t="shared" si="14"/>
        <v>10898556.918115042</v>
      </c>
      <c r="AB66" s="143">
        <f t="shared" si="14"/>
        <v>11345397.751757758</v>
      </c>
      <c r="AC66" s="143">
        <f t="shared" si="14"/>
        <v>11810559.059579825</v>
      </c>
      <c r="AD66" s="143">
        <f t="shared" si="14"/>
        <v>12294791.981022598</v>
      </c>
      <c r="AE66" s="143">
        <f t="shared" si="14"/>
        <v>12798878.452244524</v>
      </c>
      <c r="AF66" s="143">
        <f t="shared" si="14"/>
        <v>13323632.468786547</v>
      </c>
      <c r="AG66" s="143">
        <f t="shared" si="14"/>
        <v>13869901.400006795</v>
      </c>
      <c r="AH66" s="143">
        <f t="shared" si="14"/>
        <v>14438567.357407074</v>
      </c>
      <c r="AI66" s="143">
        <f t="shared" si="14"/>
        <v>15030548.619060762</v>
      </c>
      <c r="AJ66" s="143">
        <f t="shared" si="14"/>
        <v>15646801.112442249</v>
      </c>
      <c r="AK66" s="143">
        <f t="shared" si="14"/>
        <v>16288319.958052382</v>
      </c>
      <c r="AL66" s="143">
        <f t="shared" si="14"/>
        <v>16956141.076332528</v>
      </c>
      <c r="AM66" s="143">
        <f t="shared" si="14"/>
        <v>17651342.860462159</v>
      </c>
      <c r="AN66" s="143">
        <f t="shared" si="14"/>
        <v>18375047.917741109</v>
      </c>
      <c r="AO66" s="143">
        <f t="shared" si="14"/>
        <v>19128424.88236849</v>
      </c>
      <c r="AP66" s="143">
        <f>AP59+AP60</f>
        <v>0</v>
      </c>
    </row>
    <row r="67" spans="1:45" x14ac:dyDescent="0.2">
      <c r="A67" s="144" t="s">
        <v>288</v>
      </c>
      <c r="B67" s="146"/>
      <c r="C67" s="136">
        <f>-($B$25)*$B$28/$B$27</f>
        <v>-4818.3933333333325</v>
      </c>
      <c r="D67" s="136">
        <f>C67</f>
        <v>-4818.3933333333325</v>
      </c>
      <c r="E67" s="136">
        <f t="shared" ref="E67:AP67" si="15">D67</f>
        <v>-4818.3933333333325</v>
      </c>
      <c r="F67" s="136">
        <f t="shared" si="15"/>
        <v>-4818.3933333333325</v>
      </c>
      <c r="G67" s="136">
        <f t="shared" si="15"/>
        <v>-4818.3933333333325</v>
      </c>
      <c r="H67" s="136">
        <f t="shared" si="15"/>
        <v>-4818.3933333333325</v>
      </c>
      <c r="I67" s="136">
        <f t="shared" si="15"/>
        <v>-4818.3933333333325</v>
      </c>
      <c r="J67" s="136">
        <f t="shared" si="15"/>
        <v>-4818.3933333333325</v>
      </c>
      <c r="K67" s="136">
        <f t="shared" si="15"/>
        <v>-4818.3933333333325</v>
      </c>
      <c r="L67" s="136">
        <f t="shared" si="15"/>
        <v>-4818.3933333333325</v>
      </c>
      <c r="M67" s="136">
        <f t="shared" si="15"/>
        <v>-4818.3933333333325</v>
      </c>
      <c r="N67" s="136">
        <f t="shared" si="15"/>
        <v>-4818.3933333333325</v>
      </c>
      <c r="O67" s="136">
        <f t="shared" si="15"/>
        <v>-4818.3933333333325</v>
      </c>
      <c r="P67" s="136">
        <f t="shared" si="15"/>
        <v>-4818.3933333333325</v>
      </c>
      <c r="Q67" s="136">
        <f t="shared" si="15"/>
        <v>-4818.3933333333325</v>
      </c>
      <c r="R67" s="136">
        <f t="shared" si="15"/>
        <v>-4818.3933333333325</v>
      </c>
      <c r="S67" s="136">
        <f t="shared" si="15"/>
        <v>-4818.3933333333325</v>
      </c>
      <c r="T67" s="136">
        <f t="shared" si="15"/>
        <v>-4818.3933333333325</v>
      </c>
      <c r="U67" s="136">
        <f t="shared" si="15"/>
        <v>-4818.3933333333325</v>
      </c>
      <c r="V67" s="136">
        <f t="shared" si="15"/>
        <v>-4818.3933333333325</v>
      </c>
      <c r="W67" s="136">
        <f t="shared" si="15"/>
        <v>-4818.3933333333325</v>
      </c>
      <c r="X67" s="136">
        <f t="shared" si="15"/>
        <v>-4818.3933333333325</v>
      </c>
      <c r="Y67" s="136">
        <f t="shared" si="15"/>
        <v>-4818.3933333333325</v>
      </c>
      <c r="Z67" s="136">
        <f t="shared" si="15"/>
        <v>-4818.3933333333325</v>
      </c>
      <c r="AA67" s="136">
        <f t="shared" si="15"/>
        <v>-4818.3933333333325</v>
      </c>
      <c r="AB67" s="136">
        <f t="shared" si="15"/>
        <v>-4818.3933333333325</v>
      </c>
      <c r="AC67" s="136">
        <f t="shared" si="15"/>
        <v>-4818.3933333333325</v>
      </c>
      <c r="AD67" s="136">
        <f t="shared" si="15"/>
        <v>-4818.3933333333325</v>
      </c>
      <c r="AE67" s="136">
        <f t="shared" si="15"/>
        <v>-4818.3933333333325</v>
      </c>
      <c r="AF67" s="136">
        <f t="shared" si="15"/>
        <v>-4818.3933333333325</v>
      </c>
      <c r="AG67" s="136">
        <f t="shared" si="15"/>
        <v>-4818.3933333333325</v>
      </c>
      <c r="AH67" s="136">
        <f t="shared" si="15"/>
        <v>-4818.3933333333325</v>
      </c>
      <c r="AI67" s="136">
        <f t="shared" si="15"/>
        <v>-4818.3933333333325</v>
      </c>
      <c r="AJ67" s="136">
        <f t="shared" si="15"/>
        <v>-4818.3933333333325</v>
      </c>
      <c r="AK67" s="136">
        <f t="shared" si="15"/>
        <v>-4818.3933333333325</v>
      </c>
      <c r="AL67" s="136">
        <f t="shared" si="15"/>
        <v>-4818.3933333333325</v>
      </c>
      <c r="AM67" s="136">
        <f t="shared" si="15"/>
        <v>-4818.3933333333325</v>
      </c>
      <c r="AN67" s="136">
        <f t="shared" si="15"/>
        <v>-4818.3933333333325</v>
      </c>
      <c r="AO67" s="136">
        <f t="shared" si="15"/>
        <v>-4818.3933333333325</v>
      </c>
      <c r="AP67" s="136">
        <f t="shared" si="15"/>
        <v>-4818.3933333333325</v>
      </c>
      <c r="AQ67" s="147">
        <f>SUM(B67:AA67)/1.18</f>
        <v>-102084.60451977394</v>
      </c>
      <c r="AR67" s="148">
        <f>SUM(B67:AF67)/1.18</f>
        <v>-122501.52542372873</v>
      </c>
      <c r="AS67" s="148">
        <f>SUM(B67:AP67)/1.18</f>
        <v>-163335.3672316384</v>
      </c>
    </row>
    <row r="68" spans="1:45" ht="28.5" x14ac:dyDescent="0.2">
      <c r="A68" s="145" t="s">
        <v>289</v>
      </c>
      <c r="B68" s="143">
        <f t="shared" ref="B68:J68" si="16">B66+B67</f>
        <v>84890.691666666666</v>
      </c>
      <c r="C68" s="143">
        <f>C66+C67</f>
        <v>890307.34289342246</v>
      </c>
      <c r="D68" s="143">
        <f>D66+D67</f>
        <v>2281324.0576392827</v>
      </c>
      <c r="E68" s="143">
        <f t="shared" si="16"/>
        <v>4003108.2733348873</v>
      </c>
      <c r="F68" s="143">
        <f>F66+C67</f>
        <v>4482464.7260630252</v>
      </c>
      <c r="G68" s="143">
        <f t="shared" si="16"/>
        <v>4874446.6125845276</v>
      </c>
      <c r="H68" s="143">
        <f t="shared" si="16"/>
        <v>5074496.4778271597</v>
      </c>
      <c r="I68" s="143">
        <f t="shared" si="16"/>
        <v>5282748.3875447391</v>
      </c>
      <c r="J68" s="143">
        <f t="shared" si="16"/>
        <v>5499538.62556074</v>
      </c>
      <c r="K68" s="143">
        <f>K66+K67</f>
        <v>5725217.2633353975</v>
      </c>
      <c r="L68" s="143">
        <f>L66+L67</f>
        <v>5960148.7252588142</v>
      </c>
      <c r="M68" s="143">
        <f t="shared" ref="M68:AO68" si="17">M66+M67</f>
        <v>6204712.3771210918</v>
      </c>
      <c r="N68" s="143">
        <f t="shared" si="17"/>
        <v>6459303.138709723</v>
      </c>
      <c r="O68" s="143">
        <f t="shared" si="17"/>
        <v>6724332.1215234883</v>
      </c>
      <c r="P68" s="143">
        <f t="shared" si="17"/>
        <v>7000227.2926326171</v>
      </c>
      <c r="Q68" s="143">
        <f t="shared" si="17"/>
        <v>7287434.1657572212</v>
      </c>
      <c r="R68" s="143">
        <f t="shared" si="17"/>
        <v>7586416.520679933</v>
      </c>
      <c r="S68" s="143">
        <f t="shared" si="17"/>
        <v>7897657.1521544764</v>
      </c>
      <c r="T68" s="143">
        <f t="shared" si="17"/>
        <v>8221658.649519477</v>
      </c>
      <c r="U68" s="143">
        <f t="shared" si="17"/>
        <v>8558944.2082764413</v>
      </c>
      <c r="V68" s="143">
        <f t="shared" si="17"/>
        <v>8910058.474942442</v>
      </c>
      <c r="W68" s="143">
        <f t="shared" si="17"/>
        <v>9275568.4265417475</v>
      </c>
      <c r="X68" s="143">
        <f t="shared" si="17"/>
        <v>9656064.2861566264</v>
      </c>
      <c r="Y68" s="143">
        <f t="shared" si="17"/>
        <v>10052160.476015713</v>
      </c>
      <c r="Z68" s="143">
        <f t="shared" si="17"/>
        <v>10464496.609659024</v>
      </c>
      <c r="AA68" s="143">
        <f t="shared" si="17"/>
        <v>10893738.52478171</v>
      </c>
      <c r="AB68" s="143">
        <f t="shared" si="17"/>
        <v>11340579.358424425</v>
      </c>
      <c r="AC68" s="143">
        <f t="shared" si="17"/>
        <v>11805740.666246492</v>
      </c>
      <c r="AD68" s="143">
        <f t="shared" si="17"/>
        <v>12289973.587689266</v>
      </c>
      <c r="AE68" s="143">
        <f t="shared" si="17"/>
        <v>12794060.058911191</v>
      </c>
      <c r="AF68" s="143">
        <f t="shared" si="17"/>
        <v>13318814.075453214</v>
      </c>
      <c r="AG68" s="143">
        <f t="shared" si="17"/>
        <v>13865083.006673463</v>
      </c>
      <c r="AH68" s="143">
        <f t="shared" si="17"/>
        <v>14433748.964073742</v>
      </c>
      <c r="AI68" s="143">
        <f t="shared" si="17"/>
        <v>15025730.22572743</v>
      </c>
      <c r="AJ68" s="143">
        <f t="shared" si="17"/>
        <v>15641982.719108917</v>
      </c>
      <c r="AK68" s="143">
        <f t="shared" si="17"/>
        <v>16283501.564719049</v>
      </c>
      <c r="AL68" s="143">
        <f t="shared" si="17"/>
        <v>16951322.682999194</v>
      </c>
      <c r="AM68" s="143">
        <f t="shared" si="17"/>
        <v>17646524.467128824</v>
      </c>
      <c r="AN68" s="143">
        <f t="shared" si="17"/>
        <v>18370229.524407774</v>
      </c>
      <c r="AO68" s="143">
        <f t="shared" si="17"/>
        <v>19123606.489035156</v>
      </c>
      <c r="AP68" s="143">
        <f>AP66+AP67</f>
        <v>-4818.3933333333325</v>
      </c>
      <c r="AQ68" s="84">
        <v>25</v>
      </c>
      <c r="AR68" s="84">
        <v>30</v>
      </c>
      <c r="AS68" s="84">
        <v>40</v>
      </c>
    </row>
    <row r="69" spans="1:45" x14ac:dyDescent="0.2">
      <c r="A69" s="144" t="s">
        <v>290</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291</v>
      </c>
      <c r="B70" s="143">
        <f t="shared" ref="B70:AO70" si="19">B68+B69</f>
        <v>84890.691666666666</v>
      </c>
      <c r="C70" s="143">
        <f t="shared" si="19"/>
        <v>890307.34289342246</v>
      </c>
      <c r="D70" s="143">
        <f t="shared" si="19"/>
        <v>2281324.0576392827</v>
      </c>
      <c r="E70" s="143">
        <f t="shared" si="19"/>
        <v>4003108.2733348873</v>
      </c>
      <c r="F70" s="143">
        <f t="shared" si="19"/>
        <v>4482464.7260630252</v>
      </c>
      <c r="G70" s="143">
        <f t="shared" si="19"/>
        <v>4874446.6125845276</v>
      </c>
      <c r="H70" s="143">
        <f t="shared" si="19"/>
        <v>5074496.4778271597</v>
      </c>
      <c r="I70" s="143">
        <f t="shared" si="19"/>
        <v>5282748.3875447391</v>
      </c>
      <c r="J70" s="143">
        <f t="shared" si="19"/>
        <v>5499538.62556074</v>
      </c>
      <c r="K70" s="143">
        <f t="shared" si="19"/>
        <v>5725217.2633353975</v>
      </c>
      <c r="L70" s="143">
        <f t="shared" si="19"/>
        <v>5960148.7252588142</v>
      </c>
      <c r="M70" s="143">
        <f t="shared" si="19"/>
        <v>6204712.3771210918</v>
      </c>
      <c r="N70" s="143">
        <f t="shared" si="19"/>
        <v>6459303.138709723</v>
      </c>
      <c r="O70" s="143">
        <f t="shared" si="19"/>
        <v>6724332.1215234883</v>
      </c>
      <c r="P70" s="143">
        <f t="shared" si="19"/>
        <v>7000227.2926326171</v>
      </c>
      <c r="Q70" s="143">
        <f t="shared" si="19"/>
        <v>7287434.1657572212</v>
      </c>
      <c r="R70" s="143">
        <f t="shared" si="19"/>
        <v>7586416.520679933</v>
      </c>
      <c r="S70" s="143">
        <f t="shared" si="19"/>
        <v>7897657.1521544764</v>
      </c>
      <c r="T70" s="143">
        <f t="shared" si="19"/>
        <v>8221658.649519477</v>
      </c>
      <c r="U70" s="143">
        <f t="shared" si="19"/>
        <v>8558944.2082764413</v>
      </c>
      <c r="V70" s="143">
        <f t="shared" si="19"/>
        <v>8910058.474942442</v>
      </c>
      <c r="W70" s="143">
        <f t="shared" si="19"/>
        <v>9275568.4265417475</v>
      </c>
      <c r="X70" s="143">
        <f t="shared" si="19"/>
        <v>9656064.2861566264</v>
      </c>
      <c r="Y70" s="143">
        <f t="shared" si="19"/>
        <v>10052160.476015713</v>
      </c>
      <c r="Z70" s="143">
        <f t="shared" si="19"/>
        <v>10464496.609659024</v>
      </c>
      <c r="AA70" s="143">
        <f t="shared" si="19"/>
        <v>10893738.52478171</v>
      </c>
      <c r="AB70" s="143">
        <f t="shared" si="19"/>
        <v>11340579.358424425</v>
      </c>
      <c r="AC70" s="143">
        <f t="shared" si="19"/>
        <v>11805740.666246492</v>
      </c>
      <c r="AD70" s="143">
        <f t="shared" si="19"/>
        <v>12289973.587689266</v>
      </c>
      <c r="AE70" s="143">
        <f t="shared" si="19"/>
        <v>12794060.058911191</v>
      </c>
      <c r="AF70" s="143">
        <f t="shared" si="19"/>
        <v>13318814.075453214</v>
      </c>
      <c r="AG70" s="143">
        <f t="shared" si="19"/>
        <v>13865083.006673463</v>
      </c>
      <c r="AH70" s="143">
        <f t="shared" si="19"/>
        <v>14433748.964073742</v>
      </c>
      <c r="AI70" s="143">
        <f t="shared" si="19"/>
        <v>15025730.22572743</v>
      </c>
      <c r="AJ70" s="143">
        <f t="shared" si="19"/>
        <v>15641982.719108917</v>
      </c>
      <c r="AK70" s="143">
        <f t="shared" si="19"/>
        <v>16283501.564719049</v>
      </c>
      <c r="AL70" s="143">
        <f t="shared" si="19"/>
        <v>16951322.682999194</v>
      </c>
      <c r="AM70" s="143">
        <f t="shared" si="19"/>
        <v>17646524.467128824</v>
      </c>
      <c r="AN70" s="143">
        <f t="shared" si="19"/>
        <v>18370229.524407774</v>
      </c>
      <c r="AO70" s="143">
        <f t="shared" si="19"/>
        <v>19123606.489035156</v>
      </c>
      <c r="AP70" s="143">
        <f>AP68+AP69</f>
        <v>-4818.3933333333325</v>
      </c>
    </row>
    <row r="71" spans="1:45" x14ac:dyDescent="0.2">
      <c r="A71" s="144" t="s">
        <v>262</v>
      </c>
      <c r="B71" s="136">
        <f t="shared" ref="B71:AP71" si="20">-B70*$B$36</f>
        <v>-16978.138333333332</v>
      </c>
      <c r="C71" s="136">
        <f t="shared" si="20"/>
        <v>-178061.46857868449</v>
      </c>
      <c r="D71" s="136">
        <f t="shared" si="20"/>
        <v>-456264.81152785657</v>
      </c>
      <c r="E71" s="136">
        <f t="shared" si="20"/>
        <v>-800621.65466697747</v>
      </c>
      <c r="F71" s="136">
        <f t="shared" si="20"/>
        <v>-896492.94521260506</v>
      </c>
      <c r="G71" s="136">
        <f t="shared" si="20"/>
        <v>-974889.32251690561</v>
      </c>
      <c r="H71" s="136">
        <f t="shared" si="20"/>
        <v>-1014899.2955654319</v>
      </c>
      <c r="I71" s="136">
        <f t="shared" si="20"/>
        <v>-1056549.6775089479</v>
      </c>
      <c r="J71" s="136">
        <f t="shared" si="20"/>
        <v>-1099907.7251121481</v>
      </c>
      <c r="K71" s="136">
        <f t="shared" si="20"/>
        <v>-1145043.4526670796</v>
      </c>
      <c r="L71" s="136">
        <f t="shared" si="20"/>
        <v>-1192029.7450517628</v>
      </c>
      <c r="M71" s="136">
        <f t="shared" si="20"/>
        <v>-1240942.4754242185</v>
      </c>
      <c r="N71" s="136">
        <f t="shared" si="20"/>
        <v>-1291860.6277419447</v>
      </c>
      <c r="O71" s="136">
        <f t="shared" si="20"/>
        <v>-1344866.4243046977</v>
      </c>
      <c r="P71" s="136">
        <f t="shared" si="20"/>
        <v>-1400045.4585265236</v>
      </c>
      <c r="Q71" s="136">
        <f t="shared" si="20"/>
        <v>-1457486.8331514443</v>
      </c>
      <c r="R71" s="136">
        <f t="shared" si="20"/>
        <v>-1517283.3041359866</v>
      </c>
      <c r="S71" s="136">
        <f t="shared" si="20"/>
        <v>-1579531.4304308954</v>
      </c>
      <c r="T71" s="136">
        <f t="shared" si="20"/>
        <v>-1644331.7299038954</v>
      </c>
      <c r="U71" s="136">
        <f t="shared" si="20"/>
        <v>-1711788.8416552884</v>
      </c>
      <c r="V71" s="136">
        <f t="shared" si="20"/>
        <v>-1782011.6949884885</v>
      </c>
      <c r="W71" s="136">
        <f t="shared" si="20"/>
        <v>-1855113.6853083496</v>
      </c>
      <c r="X71" s="136">
        <f t="shared" si="20"/>
        <v>-1931212.8572313255</v>
      </c>
      <c r="Y71" s="136">
        <f t="shared" si="20"/>
        <v>-2010432.0952031426</v>
      </c>
      <c r="Z71" s="136">
        <f t="shared" si="20"/>
        <v>-2092899.3219318048</v>
      </c>
      <c r="AA71" s="136">
        <f t="shared" si="20"/>
        <v>-2178747.704956342</v>
      </c>
      <c r="AB71" s="136">
        <f t="shared" si="20"/>
        <v>-2268115.8716848851</v>
      </c>
      <c r="AC71" s="136">
        <f t="shared" si="20"/>
        <v>-2361148.1332492987</v>
      </c>
      <c r="AD71" s="136">
        <f t="shared" si="20"/>
        <v>-2457994.7175378534</v>
      </c>
      <c r="AE71" s="136">
        <f t="shared" si="20"/>
        <v>-2558812.0117822383</v>
      </c>
      <c r="AF71" s="136">
        <f t="shared" si="20"/>
        <v>-2663762.8150906432</v>
      </c>
      <c r="AG71" s="136">
        <f t="shared" si="20"/>
        <v>-2773016.6013346929</v>
      </c>
      <c r="AH71" s="136">
        <f t="shared" si="20"/>
        <v>-2886749.7928147484</v>
      </c>
      <c r="AI71" s="136">
        <f t="shared" si="20"/>
        <v>-3005146.045145486</v>
      </c>
      <c r="AJ71" s="136">
        <f t="shared" si="20"/>
        <v>-3128396.5438217837</v>
      </c>
      <c r="AK71" s="136">
        <f t="shared" si="20"/>
        <v>-3256700.3129438101</v>
      </c>
      <c r="AL71" s="136">
        <f t="shared" si="20"/>
        <v>-3390264.5365998391</v>
      </c>
      <c r="AM71" s="136">
        <f t="shared" si="20"/>
        <v>-3529304.893425765</v>
      </c>
      <c r="AN71" s="136">
        <f t="shared" si="20"/>
        <v>-3674045.9048815551</v>
      </c>
      <c r="AO71" s="136">
        <f t="shared" si="20"/>
        <v>-3824721.2978070313</v>
      </c>
      <c r="AP71" s="136">
        <f t="shared" si="20"/>
        <v>963.67866666666657</v>
      </c>
    </row>
    <row r="72" spans="1:45" ht="14.25" x14ac:dyDescent="0.2">
      <c r="A72" s="149" t="s">
        <v>292</v>
      </c>
      <c r="B72" s="150">
        <f t="shared" ref="B72:AO72" si="21">B70+B71</f>
        <v>67912.55333333333</v>
      </c>
      <c r="C72" s="150">
        <f t="shared" si="21"/>
        <v>712245.87431473797</v>
      </c>
      <c r="D72" s="150">
        <f t="shared" si="21"/>
        <v>1825059.246111426</v>
      </c>
      <c r="E72" s="150">
        <f t="shared" si="21"/>
        <v>3202486.6186679099</v>
      </c>
      <c r="F72" s="150">
        <f t="shared" si="21"/>
        <v>3585971.7808504202</v>
      </c>
      <c r="G72" s="150">
        <f t="shared" si="21"/>
        <v>3899557.290067622</v>
      </c>
      <c r="H72" s="150">
        <f t="shared" si="21"/>
        <v>4059597.1822617278</v>
      </c>
      <c r="I72" s="150">
        <f t="shared" si="21"/>
        <v>4226198.7100357916</v>
      </c>
      <c r="J72" s="150">
        <f t="shared" si="21"/>
        <v>4399630.9004485924</v>
      </c>
      <c r="K72" s="150">
        <f t="shared" si="21"/>
        <v>4580173.8106683176</v>
      </c>
      <c r="L72" s="150">
        <f t="shared" si="21"/>
        <v>4768118.9802070512</v>
      </c>
      <c r="M72" s="150">
        <f t="shared" si="21"/>
        <v>4963769.9016968738</v>
      </c>
      <c r="N72" s="150">
        <f t="shared" si="21"/>
        <v>5167442.510967778</v>
      </c>
      <c r="O72" s="150">
        <f t="shared" si="21"/>
        <v>5379465.6972187907</v>
      </c>
      <c r="P72" s="150">
        <f t="shared" si="21"/>
        <v>5600181.8341060933</v>
      </c>
      <c r="Q72" s="150">
        <f t="shared" si="21"/>
        <v>5829947.3326057773</v>
      </c>
      <c r="R72" s="150">
        <f t="shared" si="21"/>
        <v>6069133.2165439464</v>
      </c>
      <c r="S72" s="150">
        <f t="shared" si="21"/>
        <v>6318125.7217235807</v>
      </c>
      <c r="T72" s="150">
        <f t="shared" si="21"/>
        <v>6577326.9196155816</v>
      </c>
      <c r="U72" s="150">
        <f t="shared" si="21"/>
        <v>6847155.3666211534</v>
      </c>
      <c r="V72" s="150">
        <f t="shared" si="21"/>
        <v>7128046.7799539538</v>
      </c>
      <c r="W72" s="150">
        <f t="shared" si="21"/>
        <v>7420454.7412333982</v>
      </c>
      <c r="X72" s="150">
        <f t="shared" si="21"/>
        <v>7724851.4289253009</v>
      </c>
      <c r="Y72" s="150">
        <f t="shared" si="21"/>
        <v>8041728.3808125705</v>
      </c>
      <c r="Z72" s="150">
        <f t="shared" si="21"/>
        <v>8371597.2877272191</v>
      </c>
      <c r="AA72" s="150">
        <f t="shared" si="21"/>
        <v>8714990.819825368</v>
      </c>
      <c r="AB72" s="150">
        <f t="shared" si="21"/>
        <v>9072463.4867395405</v>
      </c>
      <c r="AC72" s="150">
        <f t="shared" si="21"/>
        <v>9444592.5329971947</v>
      </c>
      <c r="AD72" s="150">
        <f t="shared" si="21"/>
        <v>9831978.8701514117</v>
      </c>
      <c r="AE72" s="150">
        <f t="shared" si="21"/>
        <v>10235248.047128953</v>
      </c>
      <c r="AF72" s="150">
        <f t="shared" si="21"/>
        <v>10655051.260362571</v>
      </c>
      <c r="AG72" s="150">
        <f t="shared" si="21"/>
        <v>11092066.40533877</v>
      </c>
      <c r="AH72" s="150">
        <f t="shared" si="21"/>
        <v>11546999.171258993</v>
      </c>
      <c r="AI72" s="150">
        <f t="shared" si="21"/>
        <v>12020584.180581944</v>
      </c>
      <c r="AJ72" s="150">
        <f t="shared" si="21"/>
        <v>12513586.175287133</v>
      </c>
      <c r="AK72" s="150">
        <f t="shared" si="21"/>
        <v>13026801.251775239</v>
      </c>
      <c r="AL72" s="150">
        <f t="shared" si="21"/>
        <v>13561058.146399355</v>
      </c>
      <c r="AM72" s="150">
        <f t="shared" si="21"/>
        <v>14117219.57370306</v>
      </c>
      <c r="AN72" s="150">
        <f t="shared" si="21"/>
        <v>14696183.619526219</v>
      </c>
      <c r="AO72" s="150">
        <f t="shared" si="21"/>
        <v>15298885.191228125</v>
      </c>
      <c r="AP72" s="150">
        <f>AP70+AP71</f>
        <v>-3854.7146666666658</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293</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289</v>
      </c>
      <c r="B75" s="143">
        <f t="shared" ref="B75:AO75" si="24">B68</f>
        <v>84890.691666666666</v>
      </c>
      <c r="C75" s="143">
        <f t="shared" si="24"/>
        <v>890307.34289342246</v>
      </c>
      <c r="D75" s="143">
        <f>D68</f>
        <v>2281324.0576392827</v>
      </c>
      <c r="E75" s="143">
        <f t="shared" si="24"/>
        <v>4003108.2733348873</v>
      </c>
      <c r="F75" s="143">
        <f t="shared" si="24"/>
        <v>4482464.7260630252</v>
      </c>
      <c r="G75" s="143">
        <f t="shared" si="24"/>
        <v>4874446.6125845276</v>
      </c>
      <c r="H75" s="143">
        <f t="shared" si="24"/>
        <v>5074496.4778271597</v>
      </c>
      <c r="I75" s="143">
        <f t="shared" si="24"/>
        <v>5282748.3875447391</v>
      </c>
      <c r="J75" s="143">
        <f t="shared" si="24"/>
        <v>5499538.62556074</v>
      </c>
      <c r="K75" s="143">
        <f t="shared" si="24"/>
        <v>5725217.2633353975</v>
      </c>
      <c r="L75" s="143">
        <f t="shared" si="24"/>
        <v>5960148.7252588142</v>
      </c>
      <c r="M75" s="143">
        <f t="shared" si="24"/>
        <v>6204712.3771210918</v>
      </c>
      <c r="N75" s="143">
        <f t="shared" si="24"/>
        <v>6459303.138709723</v>
      </c>
      <c r="O75" s="143">
        <f t="shared" si="24"/>
        <v>6724332.1215234883</v>
      </c>
      <c r="P75" s="143">
        <f t="shared" si="24"/>
        <v>7000227.2926326171</v>
      </c>
      <c r="Q75" s="143">
        <f t="shared" si="24"/>
        <v>7287434.1657572212</v>
      </c>
      <c r="R75" s="143">
        <f t="shared" si="24"/>
        <v>7586416.520679933</v>
      </c>
      <c r="S75" s="143">
        <f t="shared" si="24"/>
        <v>7897657.1521544764</v>
      </c>
      <c r="T75" s="143">
        <f t="shared" si="24"/>
        <v>8221658.649519477</v>
      </c>
      <c r="U75" s="143">
        <f t="shared" si="24"/>
        <v>8558944.2082764413</v>
      </c>
      <c r="V75" s="143">
        <f t="shared" si="24"/>
        <v>8910058.474942442</v>
      </c>
      <c r="W75" s="143">
        <f t="shared" si="24"/>
        <v>9275568.4265417475</v>
      </c>
      <c r="X75" s="143">
        <f t="shared" si="24"/>
        <v>9656064.2861566264</v>
      </c>
      <c r="Y75" s="143">
        <f t="shared" si="24"/>
        <v>10052160.476015713</v>
      </c>
      <c r="Z75" s="143">
        <f t="shared" si="24"/>
        <v>10464496.609659024</v>
      </c>
      <c r="AA75" s="143">
        <f t="shared" si="24"/>
        <v>10893738.52478171</v>
      </c>
      <c r="AB75" s="143">
        <f t="shared" si="24"/>
        <v>11340579.358424425</v>
      </c>
      <c r="AC75" s="143">
        <f t="shared" si="24"/>
        <v>11805740.666246492</v>
      </c>
      <c r="AD75" s="143">
        <f t="shared" si="24"/>
        <v>12289973.587689266</v>
      </c>
      <c r="AE75" s="143">
        <f t="shared" si="24"/>
        <v>12794060.058911191</v>
      </c>
      <c r="AF75" s="143">
        <f t="shared" si="24"/>
        <v>13318814.075453214</v>
      </c>
      <c r="AG75" s="143">
        <f t="shared" si="24"/>
        <v>13865083.006673463</v>
      </c>
      <c r="AH75" s="143">
        <f t="shared" si="24"/>
        <v>14433748.964073742</v>
      </c>
      <c r="AI75" s="143">
        <f t="shared" si="24"/>
        <v>15025730.22572743</v>
      </c>
      <c r="AJ75" s="143">
        <f t="shared" si="24"/>
        <v>15641982.719108917</v>
      </c>
      <c r="AK75" s="143">
        <f t="shared" si="24"/>
        <v>16283501.564719049</v>
      </c>
      <c r="AL75" s="143">
        <f t="shared" si="24"/>
        <v>16951322.682999194</v>
      </c>
      <c r="AM75" s="143">
        <f t="shared" si="24"/>
        <v>17646524.467128824</v>
      </c>
      <c r="AN75" s="143">
        <f t="shared" si="24"/>
        <v>18370229.524407774</v>
      </c>
      <c r="AO75" s="143">
        <f t="shared" si="24"/>
        <v>19123606.489035156</v>
      </c>
      <c r="AP75" s="143">
        <f>AP68</f>
        <v>-4818.3933333333325</v>
      </c>
    </row>
    <row r="76" spans="1:45" x14ac:dyDescent="0.2">
      <c r="A76" s="144" t="s">
        <v>288</v>
      </c>
      <c r="B76" s="136">
        <f t="shared" ref="B76:AO76" si="25">-B67</f>
        <v>0</v>
      </c>
      <c r="C76" s="136">
        <f>-C67</f>
        <v>4818.3933333333325</v>
      </c>
      <c r="D76" s="136">
        <f t="shared" si="25"/>
        <v>4818.3933333333325</v>
      </c>
      <c r="E76" s="136">
        <f t="shared" si="25"/>
        <v>4818.3933333333325</v>
      </c>
      <c r="F76" s="136">
        <f>-C67</f>
        <v>4818.3933333333325</v>
      </c>
      <c r="G76" s="136">
        <f t="shared" si="25"/>
        <v>4818.3933333333325</v>
      </c>
      <c r="H76" s="136">
        <f t="shared" si="25"/>
        <v>4818.3933333333325</v>
      </c>
      <c r="I76" s="136">
        <f t="shared" si="25"/>
        <v>4818.3933333333325</v>
      </c>
      <c r="J76" s="136">
        <f t="shared" si="25"/>
        <v>4818.3933333333325</v>
      </c>
      <c r="K76" s="136">
        <f t="shared" si="25"/>
        <v>4818.3933333333325</v>
      </c>
      <c r="L76" s="136">
        <f>-L67</f>
        <v>4818.3933333333325</v>
      </c>
      <c r="M76" s="136">
        <f>-M67</f>
        <v>4818.3933333333325</v>
      </c>
      <c r="N76" s="136">
        <f t="shared" si="25"/>
        <v>4818.3933333333325</v>
      </c>
      <c r="O76" s="136">
        <f t="shared" si="25"/>
        <v>4818.3933333333325</v>
      </c>
      <c r="P76" s="136">
        <f t="shared" si="25"/>
        <v>4818.3933333333325</v>
      </c>
      <c r="Q76" s="136">
        <f t="shared" si="25"/>
        <v>4818.3933333333325</v>
      </c>
      <c r="R76" s="136">
        <f t="shared" si="25"/>
        <v>4818.3933333333325</v>
      </c>
      <c r="S76" s="136">
        <f t="shared" si="25"/>
        <v>4818.3933333333325</v>
      </c>
      <c r="T76" s="136">
        <f t="shared" si="25"/>
        <v>4818.3933333333325</v>
      </c>
      <c r="U76" s="136">
        <f t="shared" si="25"/>
        <v>4818.3933333333325</v>
      </c>
      <c r="V76" s="136">
        <f t="shared" si="25"/>
        <v>4818.3933333333325</v>
      </c>
      <c r="W76" s="136">
        <f t="shared" si="25"/>
        <v>4818.3933333333325</v>
      </c>
      <c r="X76" s="136">
        <f t="shared" si="25"/>
        <v>4818.3933333333325</v>
      </c>
      <c r="Y76" s="136">
        <f t="shared" si="25"/>
        <v>4818.3933333333325</v>
      </c>
      <c r="Z76" s="136">
        <f t="shared" si="25"/>
        <v>4818.3933333333325</v>
      </c>
      <c r="AA76" s="136">
        <f t="shared" si="25"/>
        <v>4818.3933333333325</v>
      </c>
      <c r="AB76" s="136">
        <f t="shared" si="25"/>
        <v>4818.3933333333325</v>
      </c>
      <c r="AC76" s="136">
        <f t="shared" si="25"/>
        <v>4818.3933333333325</v>
      </c>
      <c r="AD76" s="136">
        <f t="shared" si="25"/>
        <v>4818.3933333333325</v>
      </c>
      <c r="AE76" s="136">
        <f t="shared" si="25"/>
        <v>4818.3933333333325</v>
      </c>
      <c r="AF76" s="136">
        <f t="shared" si="25"/>
        <v>4818.3933333333325</v>
      </c>
      <c r="AG76" s="136">
        <f t="shared" si="25"/>
        <v>4818.3933333333325</v>
      </c>
      <c r="AH76" s="136">
        <f t="shared" si="25"/>
        <v>4818.3933333333325</v>
      </c>
      <c r="AI76" s="136">
        <f t="shared" si="25"/>
        <v>4818.3933333333325</v>
      </c>
      <c r="AJ76" s="136">
        <f t="shared" si="25"/>
        <v>4818.3933333333325</v>
      </c>
      <c r="AK76" s="136">
        <f t="shared" si="25"/>
        <v>4818.3933333333325</v>
      </c>
      <c r="AL76" s="136">
        <f t="shared" si="25"/>
        <v>4818.3933333333325</v>
      </c>
      <c r="AM76" s="136">
        <f t="shared" si="25"/>
        <v>4818.3933333333325</v>
      </c>
      <c r="AN76" s="136">
        <f t="shared" si="25"/>
        <v>4818.3933333333325</v>
      </c>
      <c r="AO76" s="136">
        <f t="shared" si="25"/>
        <v>4818.3933333333325</v>
      </c>
      <c r="AP76" s="136">
        <f>-AP67</f>
        <v>4818.3933333333325</v>
      </c>
    </row>
    <row r="77" spans="1:45" x14ac:dyDescent="0.2">
      <c r="A77" s="144" t="s">
        <v>290</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262</v>
      </c>
      <c r="B78" s="136">
        <f>IF(SUM($B$71:B71)+SUM($A$78:A78)&gt;0,0,SUM($B$71:B71)-SUM($A$78:A78))</f>
        <v>-16978.138333333332</v>
      </c>
      <c r="C78" s="136">
        <f>IF(SUM($B$71:C71)+SUM($A$78:B78)&gt;0,0,SUM($B$71:C71)-SUM($A$78:B78))</f>
        <v>-178061.46857868449</v>
      </c>
      <c r="D78" s="136">
        <f>IF(SUM($B$71:D71)+SUM($A$78:C78)&gt;0,0,SUM($B$71:D71)-SUM($A$78:C78))</f>
        <v>-456264.81152785663</v>
      </c>
      <c r="E78" s="136">
        <f>IF(SUM($B$71:E71)+SUM($A$78:D78)&gt;0,0,SUM($B$71:E71)-SUM($A$78:D78))</f>
        <v>-800621.65466697747</v>
      </c>
      <c r="F78" s="136">
        <f>IF(SUM($B$71:F71)+SUM($A$78:E78)&gt;0,0,SUM($B$71:F71)-SUM($A$78:E78))</f>
        <v>-896492.94521260494</v>
      </c>
      <c r="G78" s="136">
        <f>IF(SUM($B$71:G71)+SUM($A$78:F78)&gt;0,0,SUM($B$71:G71)-SUM($A$78:F78))</f>
        <v>-974889.32251690561</v>
      </c>
      <c r="H78" s="136">
        <f>IF(SUM($B$71:H71)+SUM($A$78:G78)&gt;0,0,SUM($B$71:H71)-SUM($A$78:G78))</f>
        <v>-1014899.2955654324</v>
      </c>
      <c r="I78" s="136">
        <f>IF(SUM($B$71:I71)+SUM($A$78:H78)&gt;0,0,SUM($B$71:I71)-SUM($A$78:H78))</f>
        <v>-1056549.6775089484</v>
      </c>
      <c r="J78" s="136">
        <f>IF(SUM($B$71:J71)+SUM($A$78:I78)&gt;0,0,SUM($B$71:J71)-SUM($A$78:I78))</f>
        <v>-1099907.7251121476</v>
      </c>
      <c r="K78" s="136">
        <f>IF(SUM($B$71:K71)+SUM($A$78:J78)&gt;0,0,SUM($B$71:K71)-SUM($A$78:J78))</f>
        <v>-1145043.4526670799</v>
      </c>
      <c r="L78" s="136">
        <f>IF(SUM($B$71:L71)+SUM($A$78:K78)&gt;0,0,SUM($B$71:L71)-SUM($A$78:K78))</f>
        <v>-1192029.7450517621</v>
      </c>
      <c r="M78" s="136">
        <f>IF(SUM($B$71:M71)+SUM($A$78:L78)&gt;0,0,SUM($B$71:M71)-SUM($A$78:L78))</f>
        <v>-1240942.4754242189</v>
      </c>
      <c r="N78" s="136">
        <f>IF(SUM($B$71:N71)+SUM($A$78:M78)&gt;0,0,SUM($B$71:N71)-SUM($A$78:M78))</f>
        <v>-1291860.627741944</v>
      </c>
      <c r="O78" s="136">
        <f>IF(SUM($B$71:O71)+SUM($A$78:N78)&gt;0,0,SUM($B$71:O71)-SUM($A$78:N78))</f>
        <v>-1344866.4243046977</v>
      </c>
      <c r="P78" s="136">
        <f>IF(SUM($B$71:P71)+SUM($A$78:O78)&gt;0,0,SUM($B$71:P71)-SUM($A$78:O78))</f>
        <v>-1400045.4585265238</v>
      </c>
      <c r="Q78" s="136">
        <f>IF(SUM($B$71:Q71)+SUM($A$78:P78)&gt;0,0,SUM($B$71:Q71)-SUM($A$78:P78))</f>
        <v>-1457486.8331514448</v>
      </c>
      <c r="R78" s="136">
        <f>IF(SUM($B$71:R71)+SUM($A$78:Q78)&gt;0,0,SUM($B$71:R71)-SUM($A$78:Q78))</f>
        <v>-1517283.3041359875</v>
      </c>
      <c r="S78" s="136">
        <f>IF(SUM($B$71:S71)+SUM($A$78:R78)&gt;0,0,SUM($B$71:S71)-SUM($A$78:R78))</f>
        <v>-1579531.4304308966</v>
      </c>
      <c r="T78" s="136">
        <f>IF(SUM($B$71:T71)+SUM($A$78:S78)&gt;0,0,SUM($B$71:T71)-SUM($A$78:S78))</f>
        <v>-1644331.7299038954</v>
      </c>
      <c r="U78" s="136">
        <f>IF(SUM($B$71:U71)+SUM($A$78:T78)&gt;0,0,SUM($B$71:U71)-SUM($A$78:T78))</f>
        <v>-1711788.8416552879</v>
      </c>
      <c r="V78" s="136">
        <f>IF(SUM($B$71:V71)+SUM($A$78:U78)&gt;0,0,SUM($B$71:V71)-SUM($A$78:U78))</f>
        <v>-1782011.6949884892</v>
      </c>
      <c r="W78" s="136">
        <f>IF(SUM($B$71:W71)+SUM($A$78:V78)&gt;0,0,SUM($B$71:W71)-SUM($A$78:V78))</f>
        <v>-1855113.6853083484</v>
      </c>
      <c r="X78" s="136">
        <f>IF(SUM($B$71:X71)+SUM($A$78:W78)&gt;0,0,SUM($B$71:X71)-SUM($A$78:W78))</f>
        <v>-1931212.8572313264</v>
      </c>
      <c r="Y78" s="136">
        <f>IF(SUM($B$71:Y71)+SUM($A$78:X78)&gt;0,0,SUM($B$71:Y71)-SUM($A$78:X78))</f>
        <v>-2010432.0952031426</v>
      </c>
      <c r="Z78" s="136">
        <f>IF(SUM($B$71:Z71)+SUM($A$78:Y78)&gt;0,0,SUM($B$71:Z71)-SUM($A$78:Y78))</f>
        <v>-2092899.3219318055</v>
      </c>
      <c r="AA78" s="136">
        <f>IF(SUM($B$71:AA71)+SUM($A$78:Z78)&gt;0,0,SUM($B$71:AA71)-SUM($A$78:Z78))</f>
        <v>-2178747.7049563453</v>
      </c>
      <c r="AB78" s="136">
        <f>IF(SUM($B$71:AB71)+SUM($A$78:AA78)&gt;0,0,SUM($B$71:AB71)-SUM($A$78:AA78))</f>
        <v>-2268115.8716848865</v>
      </c>
      <c r="AC78" s="136">
        <f>IF(SUM($B$71:AC71)+SUM($A$78:AB78)&gt;0,0,SUM($B$71:AC71)-SUM($A$78:AB78))</f>
        <v>-2361148.1332492977</v>
      </c>
      <c r="AD78" s="136">
        <f>IF(SUM($B$71:AD71)+SUM($A$78:AC78)&gt;0,0,SUM($B$71:AD71)-SUM($A$78:AC78))</f>
        <v>-2457994.7175378501</v>
      </c>
      <c r="AE78" s="136">
        <f>IF(SUM($B$71:AE71)+SUM($A$78:AD78)&gt;0,0,SUM($B$71:AE71)-SUM($A$78:AD78))</f>
        <v>-2558812.0117822364</v>
      </c>
      <c r="AF78" s="136">
        <f>IF(SUM($B$71:AF71)+SUM($A$78:AE78)&gt;0,0,SUM($B$71:AF71)-SUM($A$78:AE78))</f>
        <v>-2663762.8150906414</v>
      </c>
      <c r="AG78" s="136">
        <f>IF(SUM($B$71:AG71)+SUM($A$78:AF78)&gt;0,0,SUM($B$71:AG71)-SUM($A$78:AF78))</f>
        <v>-2773016.601334691</v>
      </c>
      <c r="AH78" s="136">
        <f>IF(SUM($B$71:AH71)+SUM($A$78:AG78)&gt;0,0,SUM($B$71:AH71)-SUM($A$78:AG78))</f>
        <v>-2886749.7928147465</v>
      </c>
      <c r="AI78" s="136">
        <f>IF(SUM($B$71:AI71)+SUM($A$78:AH78)&gt;0,0,SUM($B$71:AI71)-SUM($A$78:AH78))</f>
        <v>-3005146.0451454893</v>
      </c>
      <c r="AJ78" s="136">
        <f>IF(SUM($B$71:AJ71)+SUM($A$78:AI78)&gt;0,0,SUM($B$71:AJ71)-SUM($A$78:AI78))</f>
        <v>-3128396.5438217819</v>
      </c>
      <c r="AK78" s="136">
        <f>IF(SUM($B$71:AK71)+SUM($A$78:AJ78)&gt;0,0,SUM($B$71:AK71)-SUM($A$78:AJ78))</f>
        <v>-3256700.3129438087</v>
      </c>
      <c r="AL78" s="136">
        <f>IF(SUM($B$71:AL71)+SUM($A$78:AK78)&gt;0,0,SUM($B$71:AL71)-SUM($A$78:AK78))</f>
        <v>-3390264.5365998372</v>
      </c>
      <c r="AM78" s="136">
        <f>IF(SUM($B$71:AM71)+SUM($A$78:AL78)&gt;0,0,SUM($B$71:AM71)-SUM($A$78:AL78))</f>
        <v>-3529304.8934257701</v>
      </c>
      <c r="AN78" s="136">
        <f>IF(SUM($B$71:AN71)+SUM($A$78:AM78)&gt;0,0,SUM($B$71:AN71)-SUM($A$78:AM78))</f>
        <v>-3674045.9048815519</v>
      </c>
      <c r="AO78" s="136">
        <f>IF(SUM($B$71:AO71)+SUM($A$78:AN78)&gt;0,0,SUM($B$71:AO71)-SUM($A$78:AN78))</f>
        <v>-3824721.2978070378</v>
      </c>
      <c r="AP78" s="136">
        <f>IF(SUM($B$71:AP71)+SUM($A$78:AO78)&gt;0,0,SUM($B$71:AP71)-SUM($A$78:AO78))</f>
        <v>963.67866666615009</v>
      </c>
    </row>
    <row r="79" spans="1:45" x14ac:dyDescent="0.2">
      <c r="A79" s="144" t="s">
        <v>294</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295</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296</v>
      </c>
      <c r="B81" s="136">
        <f>'6.2. Паспорт фин осв ввод'!J30*-1*1000000</f>
        <v>0</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0</v>
      </c>
      <c r="AR81" s="148"/>
    </row>
    <row r="82" spans="1:44" x14ac:dyDescent="0.2">
      <c r="A82" s="144" t="s">
        <v>297</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298</v>
      </c>
      <c r="B83" s="143">
        <f>SUM(B75:B82)</f>
        <v>67912.55333333333</v>
      </c>
      <c r="C83" s="143">
        <f t="shared" ref="C83:V83" si="29">SUM(C75:C82)</f>
        <v>717064.26764807128</v>
      </c>
      <c r="D83" s="143">
        <f t="shared" si="29"/>
        <v>1829877.6394447596</v>
      </c>
      <c r="E83" s="143">
        <f t="shared" si="29"/>
        <v>3207305.0120012434</v>
      </c>
      <c r="F83" s="143">
        <f t="shared" si="29"/>
        <v>3590790.1741837538</v>
      </c>
      <c r="G83" s="143">
        <f t="shared" si="29"/>
        <v>3904375.6834009555</v>
      </c>
      <c r="H83" s="143">
        <f t="shared" si="29"/>
        <v>4064415.5755950608</v>
      </c>
      <c r="I83" s="143">
        <f t="shared" si="29"/>
        <v>4231017.1033691242</v>
      </c>
      <c r="J83" s="143">
        <f t="shared" si="29"/>
        <v>4404449.2937819259</v>
      </c>
      <c r="K83" s="143">
        <f t="shared" si="29"/>
        <v>4584992.2040016511</v>
      </c>
      <c r="L83" s="143">
        <f t="shared" si="29"/>
        <v>4772937.3735403856</v>
      </c>
      <c r="M83" s="143">
        <f t="shared" si="29"/>
        <v>4968588.2950302064</v>
      </c>
      <c r="N83" s="143">
        <f t="shared" si="29"/>
        <v>5172260.9043011125</v>
      </c>
      <c r="O83" s="143">
        <f t="shared" si="29"/>
        <v>5384284.0905521242</v>
      </c>
      <c r="P83" s="143">
        <f t="shared" si="29"/>
        <v>5605000.2274394268</v>
      </c>
      <c r="Q83" s="143">
        <f t="shared" si="29"/>
        <v>5834765.7259391099</v>
      </c>
      <c r="R83" s="143">
        <f t="shared" si="29"/>
        <v>6073951.609877279</v>
      </c>
      <c r="S83" s="143">
        <f t="shared" si="29"/>
        <v>6322944.1150569133</v>
      </c>
      <c r="T83" s="143">
        <f t="shared" si="29"/>
        <v>6582145.3129489152</v>
      </c>
      <c r="U83" s="143">
        <f t="shared" si="29"/>
        <v>6851973.759954486</v>
      </c>
      <c r="V83" s="143">
        <f t="shared" si="29"/>
        <v>7132865.1732872855</v>
      </c>
      <c r="W83" s="143">
        <f>SUM(W75:W82)</f>
        <v>7425273.1345667318</v>
      </c>
      <c r="X83" s="143">
        <f>SUM(X75:X82)</f>
        <v>7729669.8222586326</v>
      </c>
      <c r="Y83" s="143">
        <f>SUM(Y75:Y82)</f>
        <v>8046546.7741459031</v>
      </c>
      <c r="Z83" s="143">
        <f>SUM(Z75:Z82)</f>
        <v>8376415.6810605507</v>
      </c>
      <c r="AA83" s="143">
        <f t="shared" ref="AA83:AP83" si="30">SUM(AA75:AA82)</f>
        <v>8719809.2131586969</v>
      </c>
      <c r="AB83" s="143">
        <f t="shared" si="30"/>
        <v>9077281.8800728712</v>
      </c>
      <c r="AC83" s="143">
        <f t="shared" si="30"/>
        <v>9449410.9263305273</v>
      </c>
      <c r="AD83" s="143">
        <f t="shared" si="30"/>
        <v>9836797.2634847481</v>
      </c>
      <c r="AE83" s="143">
        <f t="shared" si="30"/>
        <v>10240066.440462288</v>
      </c>
      <c r="AF83" s="143">
        <f t="shared" si="30"/>
        <v>10659869.653695906</v>
      </c>
      <c r="AG83" s="143">
        <f t="shared" si="30"/>
        <v>11096884.798672104</v>
      </c>
      <c r="AH83" s="143">
        <f t="shared" si="30"/>
        <v>11551817.564592328</v>
      </c>
      <c r="AI83" s="143">
        <f t="shared" si="30"/>
        <v>12025402.573915273</v>
      </c>
      <c r="AJ83" s="143">
        <f t="shared" si="30"/>
        <v>12518404.568620468</v>
      </c>
      <c r="AK83" s="143">
        <f t="shared" si="30"/>
        <v>13031619.645108573</v>
      </c>
      <c r="AL83" s="143">
        <f t="shared" si="30"/>
        <v>13565876.539732691</v>
      </c>
      <c r="AM83" s="143">
        <f t="shared" si="30"/>
        <v>14122037.967036389</v>
      </c>
      <c r="AN83" s="143">
        <f t="shared" si="30"/>
        <v>14701002.012859557</v>
      </c>
      <c r="AO83" s="143">
        <f t="shared" si="30"/>
        <v>15303703.584561452</v>
      </c>
      <c r="AP83" s="143">
        <f t="shared" si="30"/>
        <v>963.67866666615009</v>
      </c>
    </row>
    <row r="84" spans="1:44" ht="14.25" x14ac:dyDescent="0.2">
      <c r="A84" s="145" t="s">
        <v>299</v>
      </c>
      <c r="B84" s="143">
        <f>SUM($B$83:B83)</f>
        <v>67912.55333333333</v>
      </c>
      <c r="C84" s="143">
        <f>SUM($B$83:C83)</f>
        <v>784976.82098140463</v>
      </c>
      <c r="D84" s="143">
        <f>SUM($B$83:D83)</f>
        <v>2614854.4604261643</v>
      </c>
      <c r="E84" s="143">
        <f>SUM($B$83:E83)</f>
        <v>5822159.4724274073</v>
      </c>
      <c r="F84" s="143">
        <f>SUM($B$83:F83)</f>
        <v>9412949.6466111615</v>
      </c>
      <c r="G84" s="143">
        <f>SUM($B$83:G83)</f>
        <v>13317325.330012117</v>
      </c>
      <c r="H84" s="143">
        <f>SUM($B$83:H83)</f>
        <v>17381740.905607179</v>
      </c>
      <c r="I84" s="143">
        <f>SUM($B$83:I83)</f>
        <v>21612758.008976303</v>
      </c>
      <c r="J84" s="143">
        <f>SUM($B$83:J83)</f>
        <v>26017207.302758228</v>
      </c>
      <c r="K84" s="143">
        <f>SUM($B$83:K83)</f>
        <v>30602199.506759878</v>
      </c>
      <c r="L84" s="143">
        <f>SUM($B$83:L83)</f>
        <v>35375136.880300261</v>
      </c>
      <c r="M84" s="143">
        <f>SUM($B$83:M83)</f>
        <v>40343725.175330468</v>
      </c>
      <c r="N84" s="143">
        <f>SUM($B$83:N83)</f>
        <v>45515986.079631582</v>
      </c>
      <c r="O84" s="143">
        <f>SUM($B$83:O83)</f>
        <v>50900270.170183703</v>
      </c>
      <c r="P84" s="143">
        <f>SUM($B$83:P83)</f>
        <v>56505270.397623129</v>
      </c>
      <c r="Q84" s="143">
        <f>SUM($B$83:Q83)</f>
        <v>62340036.123562239</v>
      </c>
      <c r="R84" s="143">
        <f>SUM($B$83:R83)</f>
        <v>68413987.73343952</v>
      </c>
      <c r="S84" s="143">
        <f>SUM($B$83:S83)</f>
        <v>74736931.848496437</v>
      </c>
      <c r="T84" s="143">
        <f>SUM($B$83:T83)</f>
        <v>81319077.161445349</v>
      </c>
      <c r="U84" s="143">
        <f>SUM($B$83:U83)</f>
        <v>88171050.921399832</v>
      </c>
      <c r="V84" s="143">
        <f>SUM($B$83:V83)</f>
        <v>95303916.094687119</v>
      </c>
      <c r="W84" s="143">
        <f>SUM($B$83:W83)</f>
        <v>102729189.22925386</v>
      </c>
      <c r="X84" s="143">
        <f>SUM($B$83:X83)</f>
        <v>110458859.05151249</v>
      </c>
      <c r="Y84" s="143">
        <f>SUM($B$83:Y83)</f>
        <v>118505405.8256584</v>
      </c>
      <c r="Z84" s="143">
        <f>SUM($B$83:Z83)</f>
        <v>126881821.50671895</v>
      </c>
      <c r="AA84" s="143">
        <f>SUM($B$83:AA83)</f>
        <v>135601630.71987766</v>
      </c>
      <c r="AB84" s="143">
        <f>SUM($B$83:AB83)</f>
        <v>144678912.59995052</v>
      </c>
      <c r="AC84" s="143">
        <f>SUM($B$83:AC83)</f>
        <v>154128323.52628106</v>
      </c>
      <c r="AD84" s="143">
        <f>SUM($B$83:AD83)</f>
        <v>163965120.78976581</v>
      </c>
      <c r="AE84" s="143">
        <f>SUM($B$83:AE83)</f>
        <v>174205187.2302281</v>
      </c>
      <c r="AF84" s="143">
        <f>SUM($B$83:AF83)</f>
        <v>184865056.88392401</v>
      </c>
      <c r="AG84" s="143">
        <f>SUM($B$83:AG83)</f>
        <v>195961941.68259612</v>
      </c>
      <c r="AH84" s="143">
        <f>SUM($B$83:AH83)</f>
        <v>207513759.24718845</v>
      </c>
      <c r="AI84" s="143">
        <f>SUM($B$83:AI83)</f>
        <v>219539161.82110372</v>
      </c>
      <c r="AJ84" s="143">
        <f>SUM($B$83:AJ83)</f>
        <v>232057566.3897242</v>
      </c>
      <c r="AK84" s="143">
        <f>SUM($B$83:AK83)</f>
        <v>245089186.03483278</v>
      </c>
      <c r="AL84" s="143">
        <f>SUM($B$83:AL83)</f>
        <v>258655062.57456547</v>
      </c>
      <c r="AM84" s="143">
        <f>SUM($B$83:AM83)</f>
        <v>272777100.54160184</v>
      </c>
      <c r="AN84" s="143">
        <f>SUM($B$83:AN83)</f>
        <v>287478102.55446142</v>
      </c>
      <c r="AO84" s="143">
        <f>SUM($B$83:AO83)</f>
        <v>302781806.13902289</v>
      </c>
      <c r="AP84" s="143">
        <f>SUM($B$83:AP83)</f>
        <v>302782769.81768954</v>
      </c>
    </row>
    <row r="85" spans="1:44" x14ac:dyDescent="0.2">
      <c r="A85" s="144" t="s">
        <v>300</v>
      </c>
      <c r="B85" s="152">
        <f t="shared" ref="B85:AP85" si="31">1/POWER((1+$B$44),B73)</f>
        <v>0.94001404391472498</v>
      </c>
      <c r="C85" s="152">
        <f t="shared" si="31"/>
        <v>0.83062122816534867</v>
      </c>
      <c r="D85" s="152">
        <f t="shared" si="31"/>
        <v>0.73395884789727728</v>
      </c>
      <c r="E85" s="152">
        <f t="shared" si="31"/>
        <v>0.64854541653908049</v>
      </c>
      <c r="F85" s="152">
        <f t="shared" si="31"/>
        <v>0.57307185344091227</v>
      </c>
      <c r="G85" s="152">
        <f t="shared" si="31"/>
        <v>0.506381420377231</v>
      </c>
      <c r="H85" s="152">
        <f t="shared" si="31"/>
        <v>0.44745199291086951</v>
      </c>
      <c r="I85" s="152">
        <f t="shared" si="31"/>
        <v>0.39538039490224397</v>
      </c>
      <c r="J85" s="152">
        <f t="shared" si="31"/>
        <v>0.34936855606807815</v>
      </c>
      <c r="K85" s="152">
        <f t="shared" si="31"/>
        <v>0.30871128043481327</v>
      </c>
      <c r="L85" s="152">
        <f t="shared" si="31"/>
        <v>0.27278543822109508</v>
      </c>
      <c r="M85" s="152">
        <f t="shared" si="31"/>
        <v>0.24104041549977473</v>
      </c>
      <c r="N85" s="152">
        <f t="shared" si="31"/>
        <v>0.21298967526709794</v>
      </c>
      <c r="O85" s="152">
        <f t="shared" si="31"/>
        <v>0.18820330058062915</v>
      </c>
      <c r="P85" s="152">
        <f t="shared" si="31"/>
        <v>0.16630140547903963</v>
      </c>
      <c r="Q85" s="152">
        <f t="shared" si="31"/>
        <v>0.14694831269686279</v>
      </c>
      <c r="R85" s="152">
        <f t="shared" si="31"/>
        <v>0.12984740893952712</v>
      </c>
      <c r="S85" s="152">
        <f t="shared" si="31"/>
        <v>0.1147365988685403</v>
      </c>
      <c r="T85" s="152">
        <f t="shared" si="31"/>
        <v>0.10138428812277138</v>
      </c>
      <c r="U85" s="152">
        <f t="shared" si="31"/>
        <v>8.9585833809994991E-2</v>
      </c>
      <c r="V85" s="152">
        <f t="shared" si="31"/>
        <v>7.9160408067504684E-2</v>
      </c>
      <c r="W85" s="152">
        <f t="shared" si="31"/>
        <v>6.9948226621458554E-2</v>
      </c>
      <c r="X85" s="152">
        <f t="shared" si="31"/>
        <v>6.1808099868744894E-2</v>
      </c>
      <c r="Y85" s="152">
        <f t="shared" si="31"/>
        <v>5.4615268948259146E-2</v>
      </c>
      <c r="Z85" s="152">
        <f t="shared" si="31"/>
        <v>4.8259493636351652E-2</v>
      </c>
      <c r="AA85" s="152">
        <f t="shared" si="31"/>
        <v>4.2643362760759598E-2</v>
      </c>
      <c r="AB85" s="152">
        <f t="shared" si="31"/>
        <v>3.7680801237748182E-2</v>
      </c>
      <c r="AC85" s="152">
        <f t="shared" si="31"/>
        <v>3.3295750850709703E-2</v>
      </c>
      <c r="AD85" s="152">
        <f t="shared" si="31"/>
        <v>2.9421004551303101E-2</v>
      </c>
      <c r="AE85" s="152">
        <f t="shared" si="31"/>
        <v>2.5997176417162756E-2</v>
      </c>
      <c r="AF85" s="152">
        <f t="shared" si="31"/>
        <v>2.2971791479334421E-2</v>
      </c>
      <c r="AG85" s="152">
        <f t="shared" si="31"/>
        <v>2.0298481469766209E-2</v>
      </c>
      <c r="AH85" s="152">
        <f t="shared" si="31"/>
        <v>1.7936274162557407E-2</v>
      </c>
      <c r="AI85" s="152">
        <f t="shared" si="31"/>
        <v>1.5848965417122381E-2</v>
      </c>
      <c r="AJ85" s="152">
        <f t="shared" si="31"/>
        <v>1.4004564298950596E-2</v>
      </c>
      <c r="AK85" s="152">
        <f t="shared" si="31"/>
        <v>1.237480277365962E-2</v>
      </c>
      <c r="AL85" s="152">
        <f t="shared" si="31"/>
        <v>1.0934702459715142E-2</v>
      </c>
      <c r="AM85" s="152">
        <f t="shared" si="31"/>
        <v>9.6621917996952706E-3</v>
      </c>
      <c r="AN85" s="152">
        <f t="shared" si="31"/>
        <v>8.5377677827120912E-3</v>
      </c>
      <c r="AO85" s="152">
        <f t="shared" si="31"/>
        <v>7.5441970334117611E-3</v>
      </c>
      <c r="AP85" s="152">
        <f t="shared" si="31"/>
        <v>6.6662516863230225E-3</v>
      </c>
    </row>
    <row r="86" spans="1:44" ht="28.5" x14ac:dyDescent="0.2">
      <c r="A86" s="142" t="s">
        <v>301</v>
      </c>
      <c r="B86" s="143">
        <f>B83*B85</f>
        <v>63838.753891441098</v>
      </c>
      <c r="C86" s="143">
        <f>C83*C85</f>
        <v>595608.80266732723</v>
      </c>
      <c r="D86" s="143">
        <f t="shared" ref="D86:AO86" si="32">D83*D85</f>
        <v>1343054.8840398651</v>
      </c>
      <c r="E86" s="143">
        <f t="shared" si="32"/>
        <v>2080082.9649762269</v>
      </c>
      <c r="F86" s="143">
        <f t="shared" si="32"/>
        <v>2057780.7804369</v>
      </c>
      <c r="G86" s="143">
        <f t="shared" si="32"/>
        <v>1977103.3042468978</v>
      </c>
      <c r="H86" s="143">
        <f t="shared" si="32"/>
        <v>1818630.8493179888</v>
      </c>
      <c r="I86" s="143">
        <f t="shared" si="32"/>
        <v>1672861.2131682327</v>
      </c>
      <c r="J86" s="143">
        <f t="shared" si="32"/>
        <v>1538776.0900436579</v>
      </c>
      <c r="K86" s="143">
        <f t="shared" si="32"/>
        <v>1415438.8140809864</v>
      </c>
      <c r="L86" s="143">
        <f t="shared" si="32"/>
        <v>1301987.8130430568</v>
      </c>
      <c r="M86" s="143">
        <f t="shared" si="32"/>
        <v>1197630.5870813983</v>
      </c>
      <c r="N86" s="143">
        <f t="shared" si="32"/>
        <v>1101638.1704038002</v>
      </c>
      <c r="O86" s="143">
        <f t="shared" si="32"/>
        <v>1013340.0371056809</v>
      </c>
      <c r="P86" s="143">
        <f t="shared" si="32"/>
        <v>932119.41553351341</v>
      </c>
      <c r="Q86" s="143">
        <f t="shared" si="32"/>
        <v>857408.97840823792</v>
      </c>
      <c r="R86" s="143">
        <f t="shared" si="32"/>
        <v>788686.87856663414</v>
      </c>
      <c r="S86" s="143">
        <f t="shared" si="32"/>
        <v>725473.10259748262</v>
      </c>
      <c r="T86" s="143">
        <f t="shared" si="32"/>
        <v>667326.11687396199</v>
      </c>
      <c r="U86" s="143">
        <f t="shared" si="32"/>
        <v>613839.78252972907</v>
      </c>
      <c r="V86" s="143">
        <f t="shared" si="32"/>
        <v>564640.51780791406</v>
      </c>
      <c r="W86" s="143">
        <f t="shared" si="32"/>
        <v>519384.68794290168</v>
      </c>
      <c r="X86" s="143">
        <f t="shared" si="32"/>
        <v>477756.20432658517</v>
      </c>
      <c r="Y86" s="143">
        <f t="shared" si="32"/>
        <v>439464.31617472554</v>
      </c>
      <c r="Z86" s="143">
        <f t="shared" si="32"/>
        <v>404241.57925557782</v>
      </c>
      <c r="AA86" s="143">
        <f t="shared" si="32"/>
        <v>371841.98748134001</v>
      </c>
      <c r="AB86" s="143">
        <f t="shared" si="32"/>
        <v>342039.25430203899</v>
      </c>
      <c r="AC86" s="143">
        <f t="shared" si="32"/>
        <v>314625.23188907519</v>
      </c>
      <c r="AD86" s="143">
        <f t="shared" si="32"/>
        <v>289408.45705923066</v>
      </c>
      <c r="AE86" s="143">
        <f t="shared" si="32"/>
        <v>266212.81377616595</v>
      </c>
      <c r="AF86" s="143">
        <f t="shared" si="32"/>
        <v>244876.30288158718</v>
      </c>
      <c r="AG86" s="143">
        <f t="shared" si="32"/>
        <v>225249.91045797605</v>
      </c>
      <c r="AH86" s="143">
        <f t="shared" si="32"/>
        <v>207196.56691437421</v>
      </c>
      <c r="AI86" s="143">
        <f t="shared" si="32"/>
        <v>190590.18952095765</v>
      </c>
      <c r="AJ86" s="143">
        <f t="shared" si="32"/>
        <v>175314.80170152223</v>
      </c>
      <c r="AK86" s="143">
        <f t="shared" si="32"/>
        <v>161263.72292956675</v>
      </c>
      <c r="AL86" s="143">
        <f t="shared" si="32"/>
        <v>148338.823567207</v>
      </c>
      <c r="AM86" s="143">
        <f t="shared" si="32"/>
        <v>136449.83944008427</v>
      </c>
      <c r="AN86" s="143">
        <f t="shared" si="32"/>
        <v>125513.74135897793</v>
      </c>
      <c r="AO86" s="143">
        <f t="shared" si="32"/>
        <v>115454.15518286145</v>
      </c>
      <c r="AP86" s="143">
        <f>AP83*AP85</f>
        <v>6.4241245367367448</v>
      </c>
    </row>
    <row r="87" spans="1:44" ht="14.25" x14ac:dyDescent="0.2">
      <c r="A87" s="142" t="s">
        <v>302</v>
      </c>
      <c r="B87" s="143">
        <f>SUM($B$86:B86)</f>
        <v>63838.753891441098</v>
      </c>
      <c r="C87" s="143">
        <f>SUM($B$86:C86)</f>
        <v>659447.55655876826</v>
      </c>
      <c r="D87" s="143">
        <f>SUM($B$86:D86)</f>
        <v>2002502.4405986334</v>
      </c>
      <c r="E87" s="143">
        <f>SUM($B$86:E86)</f>
        <v>4082585.4055748601</v>
      </c>
      <c r="F87" s="143">
        <f>SUM($B$86:F86)</f>
        <v>6140366.1860117596</v>
      </c>
      <c r="G87" s="143">
        <f>SUM($B$86:G86)</f>
        <v>8117469.4902586574</v>
      </c>
      <c r="H87" s="143">
        <f>SUM($B$86:H86)</f>
        <v>9936100.3395766467</v>
      </c>
      <c r="I87" s="143">
        <f>SUM($B$86:I86)</f>
        <v>11608961.55274488</v>
      </c>
      <c r="J87" s="143">
        <f>SUM($B$86:J86)</f>
        <v>13147737.642788539</v>
      </c>
      <c r="K87" s="143">
        <f>SUM($B$86:K86)</f>
        <v>14563176.456869526</v>
      </c>
      <c r="L87" s="143">
        <f>SUM($B$86:L86)</f>
        <v>15865164.269912582</v>
      </c>
      <c r="M87" s="143">
        <f>SUM($B$86:M86)</f>
        <v>17062794.856993981</v>
      </c>
      <c r="N87" s="143">
        <f>SUM($B$86:N86)</f>
        <v>18164433.027397782</v>
      </c>
      <c r="O87" s="143">
        <f>SUM($B$86:O86)</f>
        <v>19177773.064503461</v>
      </c>
      <c r="P87" s="143">
        <f>SUM($B$86:P86)</f>
        <v>20109892.480036974</v>
      </c>
      <c r="Q87" s="143">
        <f>SUM($B$86:Q86)</f>
        <v>20967301.458445214</v>
      </c>
      <c r="R87" s="143">
        <f>SUM($B$86:R86)</f>
        <v>21755988.337011848</v>
      </c>
      <c r="S87" s="143">
        <f>SUM($B$86:S86)</f>
        <v>22481461.43960933</v>
      </c>
      <c r="T87" s="143">
        <f>SUM($B$86:T86)</f>
        <v>23148787.556483291</v>
      </c>
      <c r="U87" s="143">
        <f>SUM($B$86:U86)</f>
        <v>23762627.339013021</v>
      </c>
      <c r="V87" s="143">
        <f>SUM($B$86:V86)</f>
        <v>24327267.856820937</v>
      </c>
      <c r="W87" s="143">
        <f>SUM($B$86:W86)</f>
        <v>24846652.544763841</v>
      </c>
      <c r="X87" s="143">
        <f>SUM($B$86:X86)</f>
        <v>25324408.749090426</v>
      </c>
      <c r="Y87" s="143">
        <f>SUM($B$86:Y86)</f>
        <v>25763873.065265153</v>
      </c>
      <c r="Z87" s="143">
        <f>SUM($B$86:Z86)</f>
        <v>26168114.64452073</v>
      </c>
      <c r="AA87" s="143">
        <f>SUM($B$86:AA86)</f>
        <v>26539956.632002071</v>
      </c>
      <c r="AB87" s="143">
        <f>SUM($B$86:AB86)</f>
        <v>26881995.88630411</v>
      </c>
      <c r="AC87" s="143">
        <f>SUM($B$86:AC86)</f>
        <v>27196621.118193187</v>
      </c>
      <c r="AD87" s="143">
        <f>SUM($B$86:AD86)</f>
        <v>27486029.575252417</v>
      </c>
      <c r="AE87" s="143">
        <f>SUM($B$86:AE86)</f>
        <v>27752242.389028583</v>
      </c>
      <c r="AF87" s="143">
        <f>SUM($B$86:AF86)</f>
        <v>27997118.69191017</v>
      </c>
      <c r="AG87" s="143">
        <f>SUM($B$86:AG86)</f>
        <v>28222368.602368146</v>
      </c>
      <c r="AH87" s="143">
        <f>SUM($B$86:AH86)</f>
        <v>28429565.169282522</v>
      </c>
      <c r="AI87" s="143">
        <f>SUM($B$86:AI86)</f>
        <v>28620155.358803481</v>
      </c>
      <c r="AJ87" s="143">
        <f>SUM($B$86:AJ86)</f>
        <v>28795470.160505004</v>
      </c>
      <c r="AK87" s="143">
        <f>SUM($B$86:AK86)</f>
        <v>28956733.883434571</v>
      </c>
      <c r="AL87" s="143">
        <f>SUM($B$86:AL86)</f>
        <v>29105072.707001779</v>
      </c>
      <c r="AM87" s="143">
        <f>SUM($B$86:AM86)</f>
        <v>29241522.546441864</v>
      </c>
      <c r="AN87" s="143">
        <f>SUM($B$86:AN86)</f>
        <v>29367036.287800841</v>
      </c>
      <c r="AO87" s="143">
        <f>SUM($B$86:AO86)</f>
        <v>29482490.442983702</v>
      </c>
      <c r="AP87" s="143">
        <f>SUM($B$86:AP86)</f>
        <v>29482496.867108237</v>
      </c>
    </row>
    <row r="88" spans="1:44" ht="14.25" x14ac:dyDescent="0.2">
      <c r="A88" s="142" t="s">
        <v>303</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304</v>
      </c>
      <c r="B89" s="154">
        <f>IF(AND(B84&gt;0,A84&lt;0),(B74-(B84/(B84-A84))),0)</f>
        <v>0</v>
      </c>
      <c r="C89" s="154">
        <f t="shared" ref="C89:AP89" si="33">IF(AND(C84&gt;0,B84&lt;0),(C74-(C84/(C84-B84))),0)</f>
        <v>0</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305</v>
      </c>
      <c r="B90" s="156">
        <f t="shared" ref="B90:AP90" si="34">IF(AND(B87&gt;0,A87&lt;0),(B74-(B87/(B87-A87))),0)</f>
        <v>0</v>
      </c>
      <c r="C90" s="156">
        <f t="shared" si="34"/>
        <v>0</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306</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307</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308</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309</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310</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9" t="s">
        <v>311</v>
      </c>
      <c r="B97" s="399"/>
      <c r="C97" s="399"/>
      <c r="D97" s="399"/>
      <c r="E97" s="399"/>
      <c r="F97" s="399"/>
      <c r="G97" s="399"/>
      <c r="H97" s="399"/>
      <c r="I97" s="399"/>
      <c r="J97" s="399"/>
      <c r="K97" s="399"/>
      <c r="L97" s="399"/>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312</v>
      </c>
      <c r="B99" s="165">
        <f>B81*B85</f>
        <v>0</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0</v>
      </c>
      <c r="AR99" s="168"/>
      <c r="AS99" s="168"/>
    </row>
    <row r="100" spans="1:71" s="169" customFormat="1" hidden="1" x14ac:dyDescent="0.2">
      <c r="A100" s="170">
        <f>AQ99</f>
        <v>0</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29482496.867108237</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313</v>
      </c>
      <c r="B102" s="173" t="e">
        <f>(A101+-A100)/-A100</f>
        <v>#DIV/0!</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314</v>
      </c>
      <c r="B104" s="175" t="s">
        <v>315</v>
      </c>
      <c r="C104" s="175" t="s">
        <v>316</v>
      </c>
      <c r="D104" s="175" t="s">
        <v>317</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15.865164269912583</v>
      </c>
      <c r="B105" s="178">
        <f>L88</f>
        <v>0</v>
      </c>
      <c r="C105" s="179" t="str">
        <f>G28</f>
        <v>не окупается</v>
      </c>
      <c r="D105" s="179" t="str">
        <f>G29</f>
        <v>не окупается</v>
      </c>
      <c r="E105" s="81" t="s">
        <v>318</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hidden="1" x14ac:dyDescent="0.2">
      <c r="A108" s="184" t="s">
        <v>319</v>
      </c>
      <c r="B108" s="185"/>
      <c r="C108" s="185">
        <f>C109*$B$111*C112</f>
        <v>0</v>
      </c>
      <c r="D108" s="185">
        <f t="shared" ref="D108:AP108" si="38">D109*$B$111*D112</f>
        <v>790000.38499541581</v>
      </c>
      <c r="E108" s="185">
        <f t="shared" si="38"/>
        <v>1938187.6304015412</v>
      </c>
      <c r="F108" s="185">
        <f t="shared" si="38"/>
        <v>3264085.8035065047</v>
      </c>
      <c r="G108" s="185">
        <f t="shared" si="38"/>
        <v>3510544.9814430322</v>
      </c>
      <c r="H108" s="185">
        <f t="shared" si="38"/>
        <v>3666863.5327326981</v>
      </c>
      <c r="I108" s="185">
        <f t="shared" si="38"/>
        <v>3666863.5327326981</v>
      </c>
      <c r="J108" s="185">
        <f t="shared" si="38"/>
        <v>3666863.5327326981</v>
      </c>
      <c r="K108" s="185">
        <f t="shared" si="38"/>
        <v>3666863.5327326981</v>
      </c>
      <c r="L108" s="185">
        <f t="shared" si="38"/>
        <v>3666863.5327326981</v>
      </c>
      <c r="M108" s="185">
        <f t="shared" si="38"/>
        <v>3666863.5327326981</v>
      </c>
      <c r="N108" s="185">
        <f t="shared" si="38"/>
        <v>3666863.5327326981</v>
      </c>
      <c r="O108" s="185">
        <f t="shared" si="38"/>
        <v>3666863.5327326981</v>
      </c>
      <c r="P108" s="185">
        <f t="shared" si="38"/>
        <v>3666863.5327326981</v>
      </c>
      <c r="Q108" s="185">
        <f t="shared" si="38"/>
        <v>3666863.5327326981</v>
      </c>
      <c r="R108" s="185">
        <f t="shared" si="38"/>
        <v>3666863.5327326981</v>
      </c>
      <c r="S108" s="185">
        <f t="shared" si="38"/>
        <v>3666863.5327326981</v>
      </c>
      <c r="T108" s="185">
        <f t="shared" si="38"/>
        <v>3666863.5327326981</v>
      </c>
      <c r="U108" s="185">
        <f t="shared" si="38"/>
        <v>3666863.5327326981</v>
      </c>
      <c r="V108" s="185">
        <f t="shared" si="38"/>
        <v>3666863.5327326981</v>
      </c>
      <c r="W108" s="185">
        <f t="shared" si="38"/>
        <v>3666863.5327326981</v>
      </c>
      <c r="X108" s="185">
        <f t="shared" si="38"/>
        <v>3666863.5327326981</v>
      </c>
      <c r="Y108" s="185">
        <f t="shared" si="38"/>
        <v>3666863.5327326981</v>
      </c>
      <c r="Z108" s="185">
        <f t="shared" si="38"/>
        <v>3666863.5327326981</v>
      </c>
      <c r="AA108" s="185">
        <f t="shared" si="38"/>
        <v>3666863.5327326981</v>
      </c>
      <c r="AB108" s="185">
        <f t="shared" si="38"/>
        <v>3666863.5327326981</v>
      </c>
      <c r="AC108" s="185">
        <f t="shared" si="38"/>
        <v>3666863.5327326981</v>
      </c>
      <c r="AD108" s="185">
        <f t="shared" si="38"/>
        <v>3666863.5327326981</v>
      </c>
      <c r="AE108" s="185">
        <f t="shared" si="38"/>
        <v>3666863.5327326981</v>
      </c>
      <c r="AF108" s="185">
        <f t="shared" si="38"/>
        <v>3666863.5327326981</v>
      </c>
      <c r="AG108" s="185">
        <f t="shared" si="38"/>
        <v>3666863.5327326981</v>
      </c>
      <c r="AH108" s="185">
        <f t="shared" si="38"/>
        <v>3666863.5327326981</v>
      </c>
      <c r="AI108" s="185">
        <f t="shared" si="38"/>
        <v>3666863.5327326981</v>
      </c>
      <c r="AJ108" s="185">
        <f t="shared" si="38"/>
        <v>3666863.5327326981</v>
      </c>
      <c r="AK108" s="185">
        <f t="shared" si="38"/>
        <v>3666863.5327326981</v>
      </c>
      <c r="AL108" s="185">
        <f t="shared" si="38"/>
        <v>3666863.5327326981</v>
      </c>
      <c r="AM108" s="185">
        <f t="shared" si="38"/>
        <v>3666863.5327326981</v>
      </c>
      <c r="AN108" s="185">
        <f t="shared" si="38"/>
        <v>3666863.5327326981</v>
      </c>
      <c r="AO108" s="185">
        <f t="shared" si="38"/>
        <v>3666863.5327326981</v>
      </c>
      <c r="AP108" s="185">
        <f t="shared" si="38"/>
        <v>3666863.5327326981</v>
      </c>
      <c r="AT108" s="169"/>
      <c r="AU108" s="169"/>
      <c r="AV108" s="169"/>
      <c r="AW108" s="169"/>
      <c r="AX108" s="169"/>
      <c r="AY108" s="169"/>
      <c r="AZ108" s="169"/>
      <c r="BA108" s="169"/>
      <c r="BB108" s="169"/>
      <c r="BC108" s="169"/>
      <c r="BD108" s="169"/>
      <c r="BE108" s="169"/>
      <c r="BF108" s="169"/>
      <c r="BG108" s="169"/>
    </row>
    <row r="109" spans="1:71" ht="12.75" hidden="1" x14ac:dyDescent="0.2">
      <c r="A109" s="184" t="s">
        <v>320</v>
      </c>
      <c r="B109" s="183"/>
      <c r="C109" s="183">
        <f>B109+$I$120*C113</f>
        <v>0</v>
      </c>
      <c r="D109" s="183">
        <f>C109+$I$120*D113</f>
        <v>5.8311000000000002E-2</v>
      </c>
      <c r="E109" s="183">
        <f t="shared" ref="E109:AP109" si="39">D109+$I$120*E113</f>
        <v>0.11838900000000001</v>
      </c>
      <c r="F109" s="183">
        <f t="shared" si="39"/>
        <v>0.17670000000000002</v>
      </c>
      <c r="G109" s="183">
        <f t="shared" si="39"/>
        <v>0.17670000000000002</v>
      </c>
      <c r="H109" s="183">
        <f t="shared" si="39"/>
        <v>0.17670000000000002</v>
      </c>
      <c r="I109" s="183">
        <f t="shared" si="39"/>
        <v>0.17670000000000002</v>
      </c>
      <c r="J109" s="183">
        <f t="shared" si="39"/>
        <v>0.17670000000000002</v>
      </c>
      <c r="K109" s="183">
        <f t="shared" si="39"/>
        <v>0.17670000000000002</v>
      </c>
      <c r="L109" s="183">
        <f t="shared" si="39"/>
        <v>0.17670000000000002</v>
      </c>
      <c r="M109" s="183">
        <f t="shared" si="39"/>
        <v>0.17670000000000002</v>
      </c>
      <c r="N109" s="183">
        <f t="shared" si="39"/>
        <v>0.17670000000000002</v>
      </c>
      <c r="O109" s="183">
        <f t="shared" si="39"/>
        <v>0.17670000000000002</v>
      </c>
      <c r="P109" s="183">
        <f t="shared" si="39"/>
        <v>0.17670000000000002</v>
      </c>
      <c r="Q109" s="183">
        <f t="shared" si="39"/>
        <v>0.17670000000000002</v>
      </c>
      <c r="R109" s="183">
        <f t="shared" si="39"/>
        <v>0.17670000000000002</v>
      </c>
      <c r="S109" s="183">
        <f t="shared" si="39"/>
        <v>0.17670000000000002</v>
      </c>
      <c r="T109" s="183">
        <f t="shared" si="39"/>
        <v>0.17670000000000002</v>
      </c>
      <c r="U109" s="183">
        <f t="shared" si="39"/>
        <v>0.17670000000000002</v>
      </c>
      <c r="V109" s="183">
        <f t="shared" si="39"/>
        <v>0.17670000000000002</v>
      </c>
      <c r="W109" s="183">
        <f t="shared" si="39"/>
        <v>0.17670000000000002</v>
      </c>
      <c r="X109" s="183">
        <f t="shared" si="39"/>
        <v>0.17670000000000002</v>
      </c>
      <c r="Y109" s="183">
        <f t="shared" si="39"/>
        <v>0.17670000000000002</v>
      </c>
      <c r="Z109" s="183">
        <f t="shared" si="39"/>
        <v>0.17670000000000002</v>
      </c>
      <c r="AA109" s="183">
        <f t="shared" si="39"/>
        <v>0.17670000000000002</v>
      </c>
      <c r="AB109" s="183">
        <f t="shared" si="39"/>
        <v>0.17670000000000002</v>
      </c>
      <c r="AC109" s="183">
        <f t="shared" si="39"/>
        <v>0.17670000000000002</v>
      </c>
      <c r="AD109" s="183">
        <f t="shared" si="39"/>
        <v>0.17670000000000002</v>
      </c>
      <c r="AE109" s="183">
        <f t="shared" si="39"/>
        <v>0.17670000000000002</v>
      </c>
      <c r="AF109" s="183">
        <f t="shared" si="39"/>
        <v>0.17670000000000002</v>
      </c>
      <c r="AG109" s="183">
        <f t="shared" si="39"/>
        <v>0.17670000000000002</v>
      </c>
      <c r="AH109" s="183">
        <f t="shared" si="39"/>
        <v>0.17670000000000002</v>
      </c>
      <c r="AI109" s="183">
        <f t="shared" si="39"/>
        <v>0.17670000000000002</v>
      </c>
      <c r="AJ109" s="183">
        <f t="shared" si="39"/>
        <v>0.17670000000000002</v>
      </c>
      <c r="AK109" s="183">
        <f t="shared" si="39"/>
        <v>0.17670000000000002</v>
      </c>
      <c r="AL109" s="183">
        <f t="shared" si="39"/>
        <v>0.17670000000000002</v>
      </c>
      <c r="AM109" s="183">
        <f t="shared" si="39"/>
        <v>0.17670000000000002</v>
      </c>
      <c r="AN109" s="183">
        <f t="shared" si="39"/>
        <v>0.17670000000000002</v>
      </c>
      <c r="AO109" s="183">
        <f t="shared" si="39"/>
        <v>0.17670000000000002</v>
      </c>
      <c r="AP109" s="183">
        <f t="shared" si="39"/>
        <v>0.17670000000000002</v>
      </c>
      <c r="AT109" s="169"/>
      <c r="AU109" s="169"/>
      <c r="AV109" s="169"/>
      <c r="AW109" s="169"/>
      <c r="AX109" s="169"/>
      <c r="AY109" s="169"/>
      <c r="AZ109" s="169"/>
      <c r="BA109" s="169"/>
      <c r="BB109" s="169"/>
      <c r="BC109" s="169"/>
      <c r="BD109" s="169"/>
      <c r="BE109" s="169"/>
      <c r="BF109" s="169"/>
      <c r="BG109" s="169"/>
    </row>
    <row r="110" spans="1:71" ht="12.75" hidden="1" x14ac:dyDescent="0.2">
      <c r="A110" s="184" t="s">
        <v>321</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322</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323</v>
      </c>
      <c r="B112" s="349">
        <v>2449.0500000000002</v>
      </c>
      <c r="C112" s="350">
        <v>2769.1203235763874</v>
      </c>
      <c r="D112" s="350">
        <v>3093.1622627317265</v>
      </c>
      <c r="E112" s="350">
        <v>3737.7509009779374</v>
      </c>
      <c r="F112" s="350">
        <v>4217.4593621602853</v>
      </c>
      <c r="G112" s="350">
        <v>4535.9042897605668</v>
      </c>
      <c r="H112" s="350">
        <v>4737.8803336830961</v>
      </c>
      <c r="I112" s="188">
        <f t="shared" ref="I112:AR112" si="40">H112</f>
        <v>4737.8803336830961</v>
      </c>
      <c r="J112" s="188">
        <f t="shared" si="40"/>
        <v>4737.8803336830961</v>
      </c>
      <c r="K112" s="188">
        <f t="shared" si="40"/>
        <v>4737.8803336830961</v>
      </c>
      <c r="L112" s="188">
        <f t="shared" si="40"/>
        <v>4737.8803336830961</v>
      </c>
      <c r="M112" s="188">
        <f t="shared" si="40"/>
        <v>4737.8803336830961</v>
      </c>
      <c r="N112" s="188">
        <f t="shared" si="40"/>
        <v>4737.8803336830961</v>
      </c>
      <c r="O112" s="188">
        <f t="shared" si="40"/>
        <v>4737.8803336830961</v>
      </c>
      <c r="P112" s="188">
        <f t="shared" si="40"/>
        <v>4737.8803336830961</v>
      </c>
      <c r="Q112" s="188">
        <f t="shared" si="40"/>
        <v>4737.8803336830961</v>
      </c>
      <c r="R112" s="188">
        <f t="shared" si="40"/>
        <v>4737.8803336830961</v>
      </c>
      <c r="S112" s="188">
        <f t="shared" si="40"/>
        <v>4737.8803336830961</v>
      </c>
      <c r="T112" s="188">
        <f t="shared" si="40"/>
        <v>4737.8803336830961</v>
      </c>
      <c r="U112" s="188">
        <f t="shared" si="40"/>
        <v>4737.8803336830961</v>
      </c>
      <c r="V112" s="188">
        <f t="shared" si="40"/>
        <v>4737.8803336830961</v>
      </c>
      <c r="W112" s="188">
        <f t="shared" si="40"/>
        <v>4737.8803336830961</v>
      </c>
      <c r="X112" s="188">
        <f t="shared" si="40"/>
        <v>4737.8803336830961</v>
      </c>
      <c r="Y112" s="188">
        <f t="shared" si="40"/>
        <v>4737.8803336830961</v>
      </c>
      <c r="Z112" s="188">
        <f t="shared" si="40"/>
        <v>4737.8803336830961</v>
      </c>
      <c r="AA112" s="188">
        <f t="shared" si="40"/>
        <v>4737.8803336830961</v>
      </c>
      <c r="AB112" s="188">
        <f t="shared" si="40"/>
        <v>4737.8803336830961</v>
      </c>
      <c r="AC112" s="188">
        <f t="shared" si="40"/>
        <v>4737.8803336830961</v>
      </c>
      <c r="AD112" s="188">
        <f t="shared" si="40"/>
        <v>4737.8803336830961</v>
      </c>
      <c r="AE112" s="188">
        <f t="shared" si="40"/>
        <v>4737.8803336830961</v>
      </c>
      <c r="AF112" s="188">
        <f t="shared" si="40"/>
        <v>4737.8803336830961</v>
      </c>
      <c r="AG112" s="188">
        <f t="shared" si="40"/>
        <v>4737.8803336830961</v>
      </c>
      <c r="AH112" s="188">
        <f t="shared" si="40"/>
        <v>4737.8803336830961</v>
      </c>
      <c r="AI112" s="188">
        <f t="shared" si="40"/>
        <v>4737.8803336830961</v>
      </c>
      <c r="AJ112" s="188">
        <f t="shared" si="40"/>
        <v>4737.8803336830961</v>
      </c>
      <c r="AK112" s="188">
        <f t="shared" si="40"/>
        <v>4737.8803336830961</v>
      </c>
      <c r="AL112" s="188">
        <f t="shared" si="40"/>
        <v>4737.8803336830961</v>
      </c>
      <c r="AM112" s="188">
        <f t="shared" si="40"/>
        <v>4737.8803336830961</v>
      </c>
      <c r="AN112" s="188">
        <f t="shared" si="40"/>
        <v>4737.8803336830961</v>
      </c>
      <c r="AO112" s="188">
        <f t="shared" si="40"/>
        <v>4737.8803336830961</v>
      </c>
      <c r="AP112" s="188">
        <f t="shared" si="40"/>
        <v>4737.8803336830961</v>
      </c>
      <c r="AQ112" s="188">
        <f t="shared" si="40"/>
        <v>4737.8803336830961</v>
      </c>
      <c r="AR112" s="188">
        <f t="shared" si="40"/>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324</v>
      </c>
      <c r="B113" s="190">
        <v>0</v>
      </c>
      <c r="C113" s="191">
        <v>0</v>
      </c>
      <c r="D113" s="191">
        <v>0.33</v>
      </c>
      <c r="E113" s="191">
        <v>0.34</v>
      </c>
      <c r="F113" s="191">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00" t="s">
        <v>325</v>
      </c>
      <c r="C116" s="401"/>
      <c r="D116" s="400" t="s">
        <v>326</v>
      </c>
      <c r="E116" s="401"/>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327</v>
      </c>
      <c r="B117" s="192"/>
      <c r="C117" s="181" t="s">
        <v>328</v>
      </c>
      <c r="D117" s="192">
        <f>'3.1. паспорт Техсостояние ПС'!O24</f>
        <v>0</v>
      </c>
      <c r="E117" s="181" t="s">
        <v>328</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327</v>
      </c>
      <c r="B118" s="181">
        <f>$B$110*B117</f>
        <v>0</v>
      </c>
      <c r="C118" s="181" t="s">
        <v>329</v>
      </c>
      <c r="D118" s="181">
        <f>$B$110*D117</f>
        <v>0</v>
      </c>
      <c r="E118" s="181" t="s">
        <v>329</v>
      </c>
      <c r="F118" s="184" t="s">
        <v>330</v>
      </c>
      <c r="G118" s="181">
        <f>D117-B117</f>
        <v>0</v>
      </c>
      <c r="H118" s="181" t="s">
        <v>328</v>
      </c>
      <c r="I118" s="181">
        <f>$B$110*G118</f>
        <v>0</v>
      </c>
      <c r="J118" s="181" t="s">
        <v>329</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331</v>
      </c>
      <c r="G119" s="181">
        <f>I119/$B$110</f>
        <v>0.18999999999999997</v>
      </c>
      <c r="H119" s="181" t="s">
        <v>328</v>
      </c>
      <c r="I119" s="192">
        <f>'2. паспорт  ТП'!H23</f>
        <v>0.1767</v>
      </c>
      <c r="J119" s="181" t="s">
        <v>329</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3"/>
      <c r="B120" s="194"/>
      <c r="C120" s="194"/>
      <c r="D120" s="194"/>
      <c r="E120" s="194"/>
      <c r="F120" s="195" t="s">
        <v>332</v>
      </c>
      <c r="G120" s="181">
        <f>G118</f>
        <v>0</v>
      </c>
      <c r="H120" s="181" t="s">
        <v>328</v>
      </c>
      <c r="I120" s="186">
        <f>I119</f>
        <v>0.1767</v>
      </c>
      <c r="J120" s="181" t="s">
        <v>329</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7" t="s">
        <v>333</v>
      </c>
      <c r="B122" s="198">
        <f>'6.2. Паспорт фин осв ввод'!C24</f>
        <v>0</v>
      </c>
      <c r="C122" s="81"/>
      <c r="D122" s="402" t="s">
        <v>250</v>
      </c>
      <c r="E122" s="199" t="s">
        <v>334</v>
      </c>
      <c r="F122" s="200">
        <v>35</v>
      </c>
      <c r="G122" s="403" t="s">
        <v>335</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250</v>
      </c>
      <c r="B123" s="201">
        <v>30</v>
      </c>
      <c r="C123" s="81"/>
      <c r="D123" s="402"/>
      <c r="E123" s="199" t="s">
        <v>336</v>
      </c>
      <c r="F123" s="200">
        <v>30</v>
      </c>
      <c r="G123" s="403"/>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337</v>
      </c>
      <c r="B124" s="201" t="s">
        <v>338</v>
      </c>
      <c r="C124" s="202" t="s">
        <v>339</v>
      </c>
      <c r="D124" s="402"/>
      <c r="E124" s="199" t="s">
        <v>340</v>
      </c>
      <c r="F124" s="200">
        <v>30</v>
      </c>
      <c r="G124" s="403"/>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3" t="s">
        <v>88</v>
      </c>
      <c r="B125" s="204">
        <f>'2. паспорт  ТП'!S23</f>
        <v>0.10186882999999999</v>
      </c>
      <c r="C125" s="202"/>
      <c r="D125" s="402"/>
      <c r="E125" s="199" t="s">
        <v>341</v>
      </c>
      <c r="F125" s="200">
        <v>30</v>
      </c>
      <c r="G125" s="403"/>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342</v>
      </c>
      <c r="B126" s="205">
        <f>$B$122*1000*1000</f>
        <v>0</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343</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7" t="s">
        <v>344</v>
      </c>
      <c r="B129" s="208">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345"/>
      <c r="B131" s="346">
        <v>2024</v>
      </c>
      <c r="C131" s="347">
        <v>2025</v>
      </c>
      <c r="D131" s="347">
        <v>2026</v>
      </c>
      <c r="E131" s="347">
        <v>2027</v>
      </c>
      <c r="F131" s="347">
        <v>2028</v>
      </c>
      <c r="G131" s="347">
        <v>2029</v>
      </c>
      <c r="H131" s="347">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348" t="s">
        <v>323</v>
      </c>
      <c r="B132" s="349">
        <v>2449.0500000000002</v>
      </c>
      <c r="C132" s="350">
        <v>2769.1203235763874</v>
      </c>
      <c r="D132" s="350">
        <v>3093.1622627317265</v>
      </c>
      <c r="E132" s="350">
        <v>3737.7509009779374</v>
      </c>
      <c r="F132" s="350">
        <v>4217.4593621602853</v>
      </c>
      <c r="G132" s="350">
        <v>4535.9042897605668</v>
      </c>
      <c r="H132" s="350">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7" t="s">
        <v>345</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7"/>
      <c r="B135" s="211">
        <v>2025</v>
      </c>
      <c r="C135" s="211">
        <f>B135+1</f>
        <v>2026</v>
      </c>
      <c r="D135" s="211">
        <f t="shared" ref="D135:AY135" si="41">C135+1</f>
        <v>2027</v>
      </c>
      <c r="E135" s="211">
        <f t="shared" si="41"/>
        <v>2028</v>
      </c>
      <c r="F135" s="211">
        <f t="shared" si="41"/>
        <v>2029</v>
      </c>
      <c r="G135" s="211">
        <f t="shared" si="41"/>
        <v>2030</v>
      </c>
      <c r="H135" s="211">
        <f t="shared" si="41"/>
        <v>2031</v>
      </c>
      <c r="I135" s="211">
        <f t="shared" si="41"/>
        <v>2032</v>
      </c>
      <c r="J135" s="211">
        <f t="shared" si="41"/>
        <v>2033</v>
      </c>
      <c r="K135" s="211">
        <f t="shared" si="41"/>
        <v>2034</v>
      </c>
      <c r="L135" s="211">
        <f t="shared" si="41"/>
        <v>2035</v>
      </c>
      <c r="M135" s="211">
        <f t="shared" si="41"/>
        <v>2036</v>
      </c>
      <c r="N135" s="211">
        <f t="shared" si="41"/>
        <v>2037</v>
      </c>
      <c r="O135" s="211">
        <f t="shared" si="41"/>
        <v>2038</v>
      </c>
      <c r="P135" s="211">
        <f t="shared" si="41"/>
        <v>2039</v>
      </c>
      <c r="Q135" s="211">
        <f t="shared" si="41"/>
        <v>2040</v>
      </c>
      <c r="R135" s="211">
        <f t="shared" si="41"/>
        <v>2041</v>
      </c>
      <c r="S135" s="211">
        <f t="shared" si="41"/>
        <v>2042</v>
      </c>
      <c r="T135" s="211">
        <f t="shared" si="41"/>
        <v>2043</v>
      </c>
      <c r="U135" s="211">
        <f t="shared" si="41"/>
        <v>2044</v>
      </c>
      <c r="V135" s="211">
        <f t="shared" si="41"/>
        <v>2045</v>
      </c>
      <c r="W135" s="211">
        <f t="shared" si="41"/>
        <v>2046</v>
      </c>
      <c r="X135" s="211">
        <f t="shared" si="41"/>
        <v>2047</v>
      </c>
      <c r="Y135" s="211">
        <f t="shared" si="41"/>
        <v>2048</v>
      </c>
      <c r="Z135" s="211">
        <f t="shared" si="41"/>
        <v>2049</v>
      </c>
      <c r="AA135" s="211">
        <f t="shared" si="41"/>
        <v>2050</v>
      </c>
      <c r="AB135" s="211">
        <f t="shared" si="41"/>
        <v>2051</v>
      </c>
      <c r="AC135" s="211">
        <f t="shared" si="41"/>
        <v>2052</v>
      </c>
      <c r="AD135" s="211">
        <f t="shared" si="41"/>
        <v>2053</v>
      </c>
      <c r="AE135" s="211">
        <f t="shared" si="41"/>
        <v>2054</v>
      </c>
      <c r="AF135" s="211">
        <f t="shared" si="41"/>
        <v>2055</v>
      </c>
      <c r="AG135" s="211">
        <f t="shared" si="41"/>
        <v>2056</v>
      </c>
      <c r="AH135" s="211">
        <f t="shared" si="41"/>
        <v>2057</v>
      </c>
      <c r="AI135" s="211">
        <f t="shared" si="41"/>
        <v>2058</v>
      </c>
      <c r="AJ135" s="211">
        <f t="shared" si="41"/>
        <v>2059</v>
      </c>
      <c r="AK135" s="211">
        <f t="shared" si="41"/>
        <v>2060</v>
      </c>
      <c r="AL135" s="211">
        <f t="shared" si="41"/>
        <v>2061</v>
      </c>
      <c r="AM135" s="211">
        <f t="shared" si="41"/>
        <v>2062</v>
      </c>
      <c r="AN135" s="211">
        <f t="shared" si="41"/>
        <v>2063</v>
      </c>
      <c r="AO135" s="211">
        <f t="shared" si="41"/>
        <v>2064</v>
      </c>
      <c r="AP135" s="211">
        <f t="shared" si="41"/>
        <v>2065</v>
      </c>
      <c r="AQ135" s="211">
        <f t="shared" si="41"/>
        <v>2066</v>
      </c>
      <c r="AR135" s="211">
        <f t="shared" si="41"/>
        <v>2067</v>
      </c>
      <c r="AS135" s="211">
        <f t="shared" si="41"/>
        <v>2068</v>
      </c>
      <c r="AT135" s="211">
        <f t="shared" si="41"/>
        <v>2069</v>
      </c>
      <c r="AU135" s="211">
        <f t="shared" si="41"/>
        <v>2070</v>
      </c>
      <c r="AV135" s="211">
        <f t="shared" si="41"/>
        <v>2071</v>
      </c>
      <c r="AW135" s="211">
        <f t="shared" si="41"/>
        <v>2072</v>
      </c>
      <c r="AX135" s="211">
        <f t="shared" si="41"/>
        <v>2073</v>
      </c>
      <c r="AY135" s="211">
        <f t="shared" si="41"/>
        <v>2074</v>
      </c>
    </row>
    <row r="136" spans="1:52" ht="12.75" hidden="1" x14ac:dyDescent="0.2">
      <c r="A136" s="197" t="s">
        <v>346</v>
      </c>
      <c r="B136" s="212">
        <v>7.3999999999999996E-2</v>
      </c>
      <c r="C136" s="212">
        <v>5.5E-2</v>
      </c>
      <c r="D136" s="212">
        <v>4.1000000000000002E-2</v>
      </c>
      <c r="E136" s="212">
        <v>4.1000000000000002E-2</v>
      </c>
      <c r="F136" s="212">
        <v>4.1000000000000002E-2</v>
      </c>
      <c r="G136" s="212">
        <v>4.1000000000000002E-2</v>
      </c>
      <c r="H136" s="212">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hidden="1" x14ac:dyDescent="0.2">
      <c r="A137" s="197" t="s">
        <v>347</v>
      </c>
      <c r="B137" s="212">
        <f>B136</f>
        <v>7.3999999999999996E-2</v>
      </c>
      <c r="C137" s="213">
        <f>(1+B137)*(1+C136)-1</f>
        <v>0.13307000000000002</v>
      </c>
      <c r="D137" s="213">
        <f>(1+C137)*(1+D136)-1</f>
        <v>0.17952586999999998</v>
      </c>
      <c r="E137" s="213">
        <f>(1+D137)*(1+E136)-1</f>
        <v>0.22788643066999992</v>
      </c>
      <c r="F137" s="213">
        <f t="shared" ref="F137:AY137" si="43">(1+E137)*(1+F136)-1</f>
        <v>0.27822977432746976</v>
      </c>
      <c r="G137" s="213">
        <f>(1+F137)*(1+G136)-1</f>
        <v>0.33063719507489586</v>
      </c>
      <c r="H137" s="213">
        <f t="shared" si="43"/>
        <v>0.38519332007296647</v>
      </c>
      <c r="I137" s="213">
        <f t="shared" si="43"/>
        <v>0.44198624619595805</v>
      </c>
      <c r="J137" s="213">
        <f t="shared" si="43"/>
        <v>0.50110768228999225</v>
      </c>
      <c r="K137" s="213">
        <f t="shared" si="43"/>
        <v>0.56265309726388191</v>
      </c>
      <c r="L137" s="213">
        <f t="shared" si="43"/>
        <v>0.62672187425170089</v>
      </c>
      <c r="M137" s="213">
        <f t="shared" si="43"/>
        <v>0.69341747109602059</v>
      </c>
      <c r="N137" s="213">
        <f t="shared" si="43"/>
        <v>0.76284758741095726</v>
      </c>
      <c r="O137" s="213">
        <f t="shared" si="43"/>
        <v>0.83512433849480638</v>
      </c>
      <c r="P137" s="213">
        <f t="shared" si="43"/>
        <v>0.91036443637309339</v>
      </c>
      <c r="Q137" s="213">
        <f t="shared" si="43"/>
        <v>0.98868937826439018</v>
      </c>
      <c r="R137" s="213">
        <f t="shared" si="43"/>
        <v>1.07022564277323</v>
      </c>
      <c r="S137" s="213">
        <f t="shared" si="43"/>
        <v>1.1551048941269322</v>
      </c>
      <c r="T137" s="213">
        <f t="shared" si="43"/>
        <v>1.2434641947861365</v>
      </c>
      <c r="U137" s="213">
        <f t="shared" si="43"/>
        <v>1.3354462267723677</v>
      </c>
      <c r="V137" s="213">
        <f t="shared" si="43"/>
        <v>1.4311995220700346</v>
      </c>
      <c r="W137" s="213">
        <f t="shared" si="43"/>
        <v>1.5308787024749058</v>
      </c>
      <c r="X137" s="213">
        <f t="shared" si="43"/>
        <v>1.6346447292763768</v>
      </c>
      <c r="Y137" s="213">
        <f t="shared" si="43"/>
        <v>1.7426651631767083</v>
      </c>
      <c r="Z137" s="213">
        <f t="shared" si="43"/>
        <v>1.855114434866953</v>
      </c>
      <c r="AA137" s="213">
        <f t="shared" si="43"/>
        <v>1.9721741266964981</v>
      </c>
      <c r="AB137" s="213">
        <f t="shared" si="43"/>
        <v>2.0940332658910541</v>
      </c>
      <c r="AC137" s="213">
        <f t="shared" si="43"/>
        <v>2.2208886297925869</v>
      </c>
      <c r="AD137" s="213">
        <f t="shared" si="43"/>
        <v>2.352945063614083</v>
      </c>
      <c r="AE137" s="213">
        <f t="shared" si="43"/>
        <v>2.4904158112222601</v>
      </c>
      <c r="AF137" s="213">
        <f t="shared" si="43"/>
        <v>2.6335228594823725</v>
      </c>
      <c r="AG137" s="213">
        <f t="shared" si="43"/>
        <v>2.7824972967211496</v>
      </c>
      <c r="AH137" s="213">
        <f t="shared" si="43"/>
        <v>2.9375796858867167</v>
      </c>
      <c r="AI137" s="213">
        <f t="shared" si="43"/>
        <v>3.0990204530080714</v>
      </c>
      <c r="AJ137" s="213">
        <f t="shared" si="43"/>
        <v>3.2670802915814017</v>
      </c>
      <c r="AK137" s="213">
        <f t="shared" si="43"/>
        <v>3.4420305835362388</v>
      </c>
      <c r="AL137" s="213">
        <f t="shared" si="43"/>
        <v>3.6241538374612245</v>
      </c>
      <c r="AM137" s="213">
        <f t="shared" si="43"/>
        <v>3.8137441447971341</v>
      </c>
      <c r="AN137" s="213">
        <f t="shared" si="43"/>
        <v>4.0111076547338165</v>
      </c>
      <c r="AO137" s="213">
        <f t="shared" si="43"/>
        <v>4.2165630685779023</v>
      </c>
      <c r="AP137" s="213">
        <f t="shared" si="43"/>
        <v>4.4304421543895955</v>
      </c>
      <c r="AQ137" s="213">
        <f t="shared" si="43"/>
        <v>4.6530902827195684</v>
      </c>
      <c r="AR137" s="213">
        <f t="shared" si="43"/>
        <v>4.8848669843110706</v>
      </c>
      <c r="AS137" s="213">
        <f t="shared" si="43"/>
        <v>5.1261465306678238</v>
      </c>
      <c r="AT137" s="213">
        <f t="shared" si="43"/>
        <v>5.3773185384252038</v>
      </c>
      <c r="AU137" s="213">
        <f t="shared" si="43"/>
        <v>5.6387885985006365</v>
      </c>
      <c r="AV137" s="213">
        <f t="shared" si="43"/>
        <v>5.9109789310391623</v>
      </c>
      <c r="AW137" s="213">
        <f>(1+AV137)*(1+AW136)-1</f>
        <v>6.1943290672117675</v>
      </c>
      <c r="AX137" s="213">
        <f t="shared" si="43"/>
        <v>6.4892965589674496</v>
      </c>
      <c r="AY137" s="213">
        <f t="shared" si="43"/>
        <v>6.7963577178851144</v>
      </c>
    </row>
    <row r="138" spans="1:52"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hidden="1" x14ac:dyDescent="0.2">
      <c r="A139" s="196"/>
      <c r="B139" s="216">
        <f>B135</f>
        <v>2025</v>
      </c>
      <c r="C139" s="216">
        <f>B139+1</f>
        <v>2026</v>
      </c>
      <c r="D139" s="216">
        <f t="shared" ref="D139:S140" si="44">C139+1</f>
        <v>2027</v>
      </c>
      <c r="E139" s="216">
        <f t="shared" si="44"/>
        <v>2028</v>
      </c>
      <c r="F139" s="216">
        <f t="shared" si="44"/>
        <v>2029</v>
      </c>
      <c r="G139" s="216">
        <f t="shared" si="44"/>
        <v>2030</v>
      </c>
      <c r="H139" s="216">
        <f t="shared" si="44"/>
        <v>2031</v>
      </c>
      <c r="I139" s="216">
        <f t="shared" si="44"/>
        <v>2032</v>
      </c>
      <c r="J139" s="216">
        <f t="shared" si="44"/>
        <v>2033</v>
      </c>
      <c r="K139" s="216">
        <f t="shared" si="44"/>
        <v>2034</v>
      </c>
      <c r="L139" s="216">
        <f t="shared" si="44"/>
        <v>2035</v>
      </c>
      <c r="M139" s="216">
        <f t="shared" si="44"/>
        <v>2036</v>
      </c>
      <c r="N139" s="216">
        <f t="shared" si="44"/>
        <v>2037</v>
      </c>
      <c r="O139" s="216">
        <f t="shared" si="44"/>
        <v>2038</v>
      </c>
      <c r="P139" s="216">
        <f t="shared" si="44"/>
        <v>2039</v>
      </c>
      <c r="Q139" s="216">
        <f t="shared" si="44"/>
        <v>2040</v>
      </c>
      <c r="R139" s="216">
        <f t="shared" si="44"/>
        <v>2041</v>
      </c>
      <c r="S139" s="216">
        <f t="shared" si="44"/>
        <v>2042</v>
      </c>
      <c r="T139" s="216">
        <f t="shared" ref="T139:AI140" si="45">S139+1</f>
        <v>2043</v>
      </c>
      <c r="U139" s="216">
        <f t="shared" si="45"/>
        <v>2044</v>
      </c>
      <c r="V139" s="216">
        <f t="shared" si="45"/>
        <v>2045</v>
      </c>
      <c r="W139" s="216">
        <f t="shared" si="45"/>
        <v>2046</v>
      </c>
      <c r="X139" s="216">
        <f t="shared" si="45"/>
        <v>2047</v>
      </c>
      <c r="Y139" s="216">
        <f t="shared" si="45"/>
        <v>2048</v>
      </c>
      <c r="Z139" s="216">
        <f t="shared" si="45"/>
        <v>2049</v>
      </c>
      <c r="AA139" s="216">
        <f t="shared" si="45"/>
        <v>2050</v>
      </c>
      <c r="AB139" s="216">
        <f t="shared" si="45"/>
        <v>2051</v>
      </c>
      <c r="AC139" s="216">
        <f t="shared" si="45"/>
        <v>2052</v>
      </c>
      <c r="AD139" s="216">
        <f t="shared" si="45"/>
        <v>2053</v>
      </c>
      <c r="AE139" s="216">
        <f t="shared" si="45"/>
        <v>2054</v>
      </c>
      <c r="AF139" s="216">
        <f t="shared" si="45"/>
        <v>2055</v>
      </c>
      <c r="AG139" s="216">
        <f t="shared" si="45"/>
        <v>2056</v>
      </c>
      <c r="AH139" s="216">
        <f t="shared" si="45"/>
        <v>2057</v>
      </c>
      <c r="AI139" s="216">
        <f t="shared" si="45"/>
        <v>2058</v>
      </c>
      <c r="AJ139" s="216">
        <f t="shared" ref="AJ139:AY140" si="46">AI139+1</f>
        <v>2059</v>
      </c>
      <c r="AK139" s="216">
        <f t="shared" si="46"/>
        <v>2060</v>
      </c>
      <c r="AL139" s="216">
        <f t="shared" si="46"/>
        <v>2061</v>
      </c>
      <c r="AM139" s="216">
        <f t="shared" si="46"/>
        <v>2062</v>
      </c>
      <c r="AN139" s="216">
        <f t="shared" si="46"/>
        <v>2063</v>
      </c>
      <c r="AO139" s="216">
        <f t="shared" si="46"/>
        <v>2064</v>
      </c>
      <c r="AP139" s="216">
        <f t="shared" si="46"/>
        <v>2065</v>
      </c>
      <c r="AQ139" s="216">
        <f t="shared" si="46"/>
        <v>2066</v>
      </c>
      <c r="AR139" s="216">
        <f t="shared" si="46"/>
        <v>2067</v>
      </c>
      <c r="AS139" s="216">
        <f t="shared" si="46"/>
        <v>2068</v>
      </c>
      <c r="AT139" s="216">
        <f t="shared" si="46"/>
        <v>2069</v>
      </c>
      <c r="AU139" s="216">
        <f t="shared" si="46"/>
        <v>2070</v>
      </c>
      <c r="AV139" s="216">
        <f t="shared" si="46"/>
        <v>2071</v>
      </c>
      <c r="AW139" s="216">
        <f t="shared" si="46"/>
        <v>2072</v>
      </c>
      <c r="AX139" s="216">
        <f t="shared" si="46"/>
        <v>2073</v>
      </c>
      <c r="AY139" s="216">
        <f t="shared" si="46"/>
        <v>2074</v>
      </c>
    </row>
    <row r="140" spans="1:52" hidden="1" x14ac:dyDescent="0.2">
      <c r="A140" s="196">
        <v>0</v>
      </c>
      <c r="B140" s="217">
        <f t="shared" ref="B140:C140" si="47">A140+1</f>
        <v>1</v>
      </c>
      <c r="C140" s="217">
        <f t="shared" si="47"/>
        <v>2</v>
      </c>
      <c r="D140" s="217">
        <f t="shared" si="44"/>
        <v>3</v>
      </c>
      <c r="E140" s="217">
        <f>D140+1</f>
        <v>4</v>
      </c>
      <c r="F140" s="217">
        <f t="shared" si="44"/>
        <v>5</v>
      </c>
      <c r="G140" s="217">
        <f t="shared" si="44"/>
        <v>6</v>
      </c>
      <c r="H140" s="217">
        <f t="shared" si="44"/>
        <v>7</v>
      </c>
      <c r="I140" s="217">
        <f t="shared" si="44"/>
        <v>8</v>
      </c>
      <c r="J140" s="217">
        <f t="shared" si="44"/>
        <v>9</v>
      </c>
      <c r="K140" s="217">
        <f t="shared" si="44"/>
        <v>10</v>
      </c>
      <c r="L140" s="217">
        <f t="shared" si="44"/>
        <v>11</v>
      </c>
      <c r="M140" s="217">
        <f t="shared" si="44"/>
        <v>12</v>
      </c>
      <c r="N140" s="217">
        <f t="shared" si="44"/>
        <v>13</v>
      </c>
      <c r="O140" s="217">
        <f t="shared" si="44"/>
        <v>14</v>
      </c>
      <c r="P140" s="217">
        <f t="shared" si="44"/>
        <v>15</v>
      </c>
      <c r="Q140" s="217">
        <f t="shared" si="44"/>
        <v>16</v>
      </c>
      <c r="R140" s="217">
        <f t="shared" si="44"/>
        <v>17</v>
      </c>
      <c r="S140" s="217">
        <f t="shared" si="44"/>
        <v>18</v>
      </c>
      <c r="T140" s="217">
        <f t="shared" si="45"/>
        <v>19</v>
      </c>
      <c r="U140" s="217">
        <f t="shared" si="45"/>
        <v>20</v>
      </c>
      <c r="V140" s="217">
        <f t="shared" si="45"/>
        <v>21</v>
      </c>
      <c r="W140" s="217">
        <f t="shared" si="45"/>
        <v>22</v>
      </c>
      <c r="X140" s="217">
        <f t="shared" si="45"/>
        <v>23</v>
      </c>
      <c r="Y140" s="217">
        <f t="shared" si="45"/>
        <v>24</v>
      </c>
      <c r="Z140" s="217">
        <f t="shared" si="45"/>
        <v>25</v>
      </c>
      <c r="AA140" s="217">
        <f t="shared" si="45"/>
        <v>26</v>
      </c>
      <c r="AB140" s="217">
        <f t="shared" si="45"/>
        <v>27</v>
      </c>
      <c r="AC140" s="217">
        <f t="shared" si="45"/>
        <v>28</v>
      </c>
      <c r="AD140" s="217">
        <f t="shared" si="45"/>
        <v>29</v>
      </c>
      <c r="AE140" s="217">
        <f t="shared" si="45"/>
        <v>30</v>
      </c>
      <c r="AF140" s="217">
        <f t="shared" si="45"/>
        <v>31</v>
      </c>
      <c r="AG140" s="217">
        <f t="shared" si="45"/>
        <v>32</v>
      </c>
      <c r="AH140" s="217">
        <f t="shared" si="45"/>
        <v>33</v>
      </c>
      <c r="AI140" s="217">
        <f t="shared" si="45"/>
        <v>34</v>
      </c>
      <c r="AJ140" s="217">
        <f t="shared" si="46"/>
        <v>35</v>
      </c>
      <c r="AK140" s="217">
        <f t="shared" si="46"/>
        <v>36</v>
      </c>
      <c r="AL140" s="217">
        <f t="shared" si="46"/>
        <v>37</v>
      </c>
      <c r="AM140" s="217">
        <f t="shared" si="46"/>
        <v>38</v>
      </c>
      <c r="AN140" s="217">
        <f t="shared" si="46"/>
        <v>39</v>
      </c>
      <c r="AO140" s="217">
        <f t="shared" si="46"/>
        <v>40</v>
      </c>
      <c r="AP140" s="217">
        <f>AO140+1</f>
        <v>41</v>
      </c>
      <c r="AQ140" s="217">
        <f t="shared" si="46"/>
        <v>42</v>
      </c>
      <c r="AR140" s="217">
        <f t="shared" si="46"/>
        <v>43</v>
      </c>
      <c r="AS140" s="217">
        <f t="shared" si="46"/>
        <v>44</v>
      </c>
      <c r="AT140" s="217">
        <f t="shared" si="46"/>
        <v>45</v>
      </c>
      <c r="AU140" s="217">
        <f t="shared" si="46"/>
        <v>46</v>
      </c>
      <c r="AV140" s="217">
        <f t="shared" si="46"/>
        <v>47</v>
      </c>
      <c r="AW140" s="217">
        <f t="shared" si="46"/>
        <v>48</v>
      </c>
      <c r="AX140" s="217">
        <f t="shared" si="46"/>
        <v>49</v>
      </c>
      <c r="AY140" s="217">
        <f t="shared" si="46"/>
        <v>50</v>
      </c>
    </row>
    <row r="141" spans="1:52" ht="15" hidden="1" x14ac:dyDescent="0.2">
      <c r="A141" s="196"/>
      <c r="B141" s="218">
        <f>AVERAGE(A140:B140)</f>
        <v>0.5</v>
      </c>
      <c r="C141" s="218">
        <f>AVERAGE(B140:C140)</f>
        <v>1.5</v>
      </c>
      <c r="D141" s="218">
        <f>AVERAGE(C140:D140)</f>
        <v>2.5</v>
      </c>
      <c r="E141" s="218">
        <f>AVERAGE(D140:E140)</f>
        <v>3.5</v>
      </c>
      <c r="F141" s="218">
        <f t="shared" ref="F141:AO141" si="48">AVERAGE(E140:F140)</f>
        <v>4.5</v>
      </c>
      <c r="G141" s="218">
        <f t="shared" si="48"/>
        <v>5.5</v>
      </c>
      <c r="H141" s="218">
        <f t="shared" si="48"/>
        <v>6.5</v>
      </c>
      <c r="I141" s="218">
        <f t="shared" si="48"/>
        <v>7.5</v>
      </c>
      <c r="J141" s="218">
        <f t="shared" si="48"/>
        <v>8.5</v>
      </c>
      <c r="K141" s="218">
        <f t="shared" si="48"/>
        <v>9.5</v>
      </c>
      <c r="L141" s="218">
        <f t="shared" si="48"/>
        <v>10.5</v>
      </c>
      <c r="M141" s="218">
        <f t="shared" si="48"/>
        <v>11.5</v>
      </c>
      <c r="N141" s="218">
        <f t="shared" si="48"/>
        <v>12.5</v>
      </c>
      <c r="O141" s="218">
        <f t="shared" si="48"/>
        <v>13.5</v>
      </c>
      <c r="P141" s="218">
        <f t="shared" si="48"/>
        <v>14.5</v>
      </c>
      <c r="Q141" s="218">
        <f t="shared" si="48"/>
        <v>15.5</v>
      </c>
      <c r="R141" s="218">
        <f t="shared" si="48"/>
        <v>16.5</v>
      </c>
      <c r="S141" s="218">
        <f t="shared" si="48"/>
        <v>17.5</v>
      </c>
      <c r="T141" s="218">
        <f t="shared" si="48"/>
        <v>18.5</v>
      </c>
      <c r="U141" s="218">
        <f t="shared" si="48"/>
        <v>19.5</v>
      </c>
      <c r="V141" s="218">
        <f t="shared" si="48"/>
        <v>20.5</v>
      </c>
      <c r="W141" s="218">
        <f t="shared" si="48"/>
        <v>21.5</v>
      </c>
      <c r="X141" s="218">
        <f t="shared" si="48"/>
        <v>22.5</v>
      </c>
      <c r="Y141" s="218">
        <f t="shared" si="48"/>
        <v>23.5</v>
      </c>
      <c r="Z141" s="218">
        <f t="shared" si="48"/>
        <v>24.5</v>
      </c>
      <c r="AA141" s="218">
        <f t="shared" si="48"/>
        <v>25.5</v>
      </c>
      <c r="AB141" s="218">
        <f t="shared" si="48"/>
        <v>26.5</v>
      </c>
      <c r="AC141" s="218">
        <f t="shared" si="48"/>
        <v>27.5</v>
      </c>
      <c r="AD141" s="218">
        <f t="shared" si="48"/>
        <v>28.5</v>
      </c>
      <c r="AE141" s="218">
        <f t="shared" si="48"/>
        <v>29.5</v>
      </c>
      <c r="AF141" s="218">
        <f t="shared" si="48"/>
        <v>30.5</v>
      </c>
      <c r="AG141" s="218">
        <f t="shared" si="48"/>
        <v>31.5</v>
      </c>
      <c r="AH141" s="218">
        <f t="shared" si="48"/>
        <v>32.5</v>
      </c>
      <c r="AI141" s="218">
        <f t="shared" si="48"/>
        <v>33.5</v>
      </c>
      <c r="AJ141" s="218">
        <f t="shared" si="48"/>
        <v>34.5</v>
      </c>
      <c r="AK141" s="218">
        <f t="shared" si="48"/>
        <v>35.5</v>
      </c>
      <c r="AL141" s="218">
        <f t="shared" si="48"/>
        <v>36.5</v>
      </c>
      <c r="AM141" s="218">
        <f t="shared" si="48"/>
        <v>37.5</v>
      </c>
      <c r="AN141" s="218">
        <f t="shared" si="48"/>
        <v>38.5</v>
      </c>
      <c r="AO141" s="218">
        <f t="shared" si="48"/>
        <v>39.5</v>
      </c>
      <c r="AP141" s="218">
        <f>AVERAGE(AO140:AP140)</f>
        <v>40.5</v>
      </c>
      <c r="AQ141" s="218">
        <f t="shared" ref="AQ141:AY141" si="49">AVERAGE(AP140:AQ140)</f>
        <v>41.5</v>
      </c>
      <c r="AR141" s="218">
        <f t="shared" si="49"/>
        <v>42.5</v>
      </c>
      <c r="AS141" s="218">
        <f t="shared" si="49"/>
        <v>43.5</v>
      </c>
      <c r="AT141" s="218">
        <f t="shared" si="49"/>
        <v>44.5</v>
      </c>
      <c r="AU141" s="218">
        <f t="shared" si="49"/>
        <v>45.5</v>
      </c>
      <c r="AV141" s="218">
        <f t="shared" si="49"/>
        <v>46.5</v>
      </c>
      <c r="AW141" s="218">
        <f t="shared" si="49"/>
        <v>47.5</v>
      </c>
      <c r="AX141" s="218">
        <f t="shared" si="49"/>
        <v>48.5</v>
      </c>
      <c r="AY141" s="218">
        <f t="shared" si="49"/>
        <v>49.5</v>
      </c>
    </row>
    <row r="142" spans="1:52" ht="12.75" hidden="1"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hidden="1"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hidden="1"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hidden="1"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hidden="1"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hidden="1"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hidden="1"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hidden="1"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hidden="1"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hidden="1"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hidden="1"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hidden="1"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hidden="1"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hidden="1"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hidden="1"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hidden="1"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hidden="1"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hidden="1"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hidden="1"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hidden="1"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hidden="1"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hidden="1"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hidden="1"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hidden="1"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hidden="1"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hidden="1"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hidden="1"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hidden="1"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hidden="1"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hidden="1"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hidden="1"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hidden="1"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hidden="1"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hidden="1"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hidden="1"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hidden="1"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hidden="1"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hidden="1"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hidden="1"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hidden="1"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hidden="1"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hidden="1"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hidden="1"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hidden="1"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hidden="1"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hidden="1"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hidden="1"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hidden="1"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F53" sqref="F53"/>
    </sheetView>
  </sheetViews>
  <sheetFormatPr defaultColWidth="9.140625" defaultRowHeight="15" x14ac:dyDescent="0.25"/>
  <cols>
    <col min="1" max="1" width="8.28515625" style="59" customWidth="1"/>
    <col min="2" max="2" width="38.42578125" style="59" customWidth="1"/>
    <col min="3" max="6" width="15.42578125" style="219" customWidth="1"/>
    <col min="7" max="8" width="15.425781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60" t="str">
        <f>'5. анализ эконом эфф'!A5</f>
        <v>Год раскрытия информации: 2026 год</v>
      </c>
      <c r="B5" s="360"/>
      <c r="C5" s="360"/>
      <c r="D5" s="360"/>
      <c r="E5" s="360"/>
      <c r="F5" s="360"/>
      <c r="G5" s="360"/>
      <c r="H5" s="360"/>
      <c r="I5" s="360"/>
      <c r="J5" s="360"/>
      <c r="K5" s="360"/>
    </row>
    <row r="6" spans="1:11" ht="15.75" x14ac:dyDescent="0.25">
      <c r="A6" s="220"/>
      <c r="B6" s="220"/>
      <c r="C6" s="221"/>
      <c r="D6" s="221"/>
      <c r="E6" s="221"/>
      <c r="F6" s="221"/>
      <c r="G6" s="221"/>
      <c r="H6" s="221"/>
      <c r="I6" s="221"/>
      <c r="J6" s="220"/>
      <c r="K6" s="220"/>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Q_48-8633</v>
      </c>
      <c r="B12" s="369"/>
      <c r="C12" s="369"/>
      <c r="D12" s="369"/>
      <c r="E12" s="369"/>
      <c r="F12" s="369"/>
      <c r="G12" s="369"/>
      <c r="H12" s="369"/>
      <c r="I12" s="369"/>
      <c r="J12" s="369"/>
      <c r="K12" s="369"/>
    </row>
    <row r="13" spans="1:11" ht="15.75" x14ac:dyDescent="0.25">
      <c r="A13" s="357" t="s">
        <v>6</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Организация системы учета электроэнергии (ТП 093-05), дооборудование ТП 093-05 (инв. № 5146727) г. Светлый, ул. Горького</v>
      </c>
      <c r="B15" s="370"/>
      <c r="C15" s="370"/>
      <c r="D15" s="370"/>
      <c r="E15" s="370"/>
      <c r="F15" s="370"/>
      <c r="G15" s="370"/>
      <c r="H15" s="370"/>
      <c r="I15" s="370"/>
      <c r="J15" s="370"/>
      <c r="K15" s="370"/>
    </row>
    <row r="16" spans="1:11" ht="15.75" x14ac:dyDescent="0.25">
      <c r="A16" s="357" t="s">
        <v>7</v>
      </c>
      <c r="B16" s="357"/>
      <c r="C16" s="357"/>
      <c r="D16" s="357"/>
      <c r="E16" s="357"/>
      <c r="F16" s="357"/>
      <c r="G16" s="357"/>
      <c r="H16" s="357"/>
      <c r="I16" s="357"/>
      <c r="J16" s="357"/>
      <c r="K16" s="357"/>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2" t="s">
        <v>348</v>
      </c>
      <c r="B19" s="422"/>
      <c r="C19" s="422"/>
      <c r="D19" s="422"/>
      <c r="E19" s="422"/>
      <c r="F19" s="422"/>
      <c r="G19" s="422"/>
      <c r="H19" s="422"/>
      <c r="I19" s="422"/>
      <c r="J19" s="422"/>
      <c r="K19" s="422"/>
    </row>
    <row r="20" spans="1:12" ht="15.75" x14ac:dyDescent="0.25">
      <c r="A20" s="222"/>
      <c r="K20" s="221"/>
    </row>
    <row r="21" spans="1:12" ht="15.75" x14ac:dyDescent="0.25">
      <c r="A21" s="423" t="s">
        <v>349</v>
      </c>
      <c r="B21" s="423" t="s">
        <v>350</v>
      </c>
      <c r="C21" s="423" t="s">
        <v>351</v>
      </c>
      <c r="D21" s="423"/>
      <c r="E21" s="423"/>
      <c r="F21" s="423"/>
      <c r="G21" s="423"/>
      <c r="H21" s="423"/>
      <c r="I21" s="423" t="s">
        <v>352</v>
      </c>
      <c r="J21" s="424" t="s">
        <v>353</v>
      </c>
      <c r="K21" s="423" t="s">
        <v>354</v>
      </c>
      <c r="L21" s="420" t="s">
        <v>355</v>
      </c>
    </row>
    <row r="22" spans="1:12" ht="54" customHeight="1" x14ac:dyDescent="0.25">
      <c r="A22" s="423"/>
      <c r="B22" s="423"/>
      <c r="C22" s="421" t="s">
        <v>432</v>
      </c>
      <c r="D22" s="421"/>
      <c r="E22" s="421" t="s">
        <v>356</v>
      </c>
      <c r="F22" s="421"/>
      <c r="G22" s="421" t="s">
        <v>357</v>
      </c>
      <c r="H22" s="421"/>
      <c r="I22" s="423"/>
      <c r="J22" s="425"/>
      <c r="K22" s="423"/>
      <c r="L22" s="420"/>
    </row>
    <row r="23" spans="1:12" ht="31.5" x14ac:dyDescent="0.25">
      <c r="A23" s="423"/>
      <c r="B23" s="423"/>
      <c r="C23" s="225" t="s">
        <v>358</v>
      </c>
      <c r="D23" s="225" t="s">
        <v>359</v>
      </c>
      <c r="E23" s="225" t="s">
        <v>358</v>
      </c>
      <c r="F23" s="225" t="s">
        <v>359</v>
      </c>
      <c r="G23" s="225" t="s">
        <v>358</v>
      </c>
      <c r="H23" s="225" t="s">
        <v>359</v>
      </c>
      <c r="I23" s="423"/>
      <c r="J23" s="426"/>
      <c r="K23" s="423"/>
      <c r="L23" s="420"/>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360</v>
      </c>
      <c r="C25" s="227"/>
      <c r="D25" s="228"/>
      <c r="E25" s="228"/>
      <c r="F25" s="228"/>
      <c r="G25" s="228"/>
      <c r="H25" s="227"/>
      <c r="I25" s="227"/>
      <c r="J25" s="229"/>
      <c r="K25" s="230"/>
      <c r="L25" s="231"/>
    </row>
    <row r="26" spans="1:12" ht="15.75" x14ac:dyDescent="0.25">
      <c r="A26" s="225" t="s">
        <v>361</v>
      </c>
      <c r="B26" s="232" t="s">
        <v>362</v>
      </c>
      <c r="C26" s="234" t="s">
        <v>20</v>
      </c>
      <c r="D26" s="234" t="s">
        <v>20</v>
      </c>
      <c r="E26" s="234">
        <v>44734</v>
      </c>
      <c r="F26" s="234">
        <v>44734</v>
      </c>
      <c r="G26" s="234">
        <v>44782</v>
      </c>
      <c r="H26" s="234">
        <v>44782</v>
      </c>
      <c r="I26" s="235">
        <v>100</v>
      </c>
      <c r="J26" s="235"/>
      <c r="K26" s="230"/>
      <c r="L26" s="230"/>
    </row>
    <row r="27" spans="1:12" ht="31.5" x14ac:dyDescent="0.25">
      <c r="A27" s="225" t="s">
        <v>363</v>
      </c>
      <c r="B27" s="232" t="s">
        <v>364</v>
      </c>
      <c r="C27" s="233" t="s">
        <v>20</v>
      </c>
      <c r="D27" s="234" t="s">
        <v>20</v>
      </c>
      <c r="E27" s="233" t="s">
        <v>28</v>
      </c>
      <c r="F27" s="234" t="str">
        <f t="shared" ref="F27:F30" si="0">E27</f>
        <v>не требуется</v>
      </c>
      <c r="G27" s="233" t="s">
        <v>28</v>
      </c>
      <c r="H27" s="234" t="str">
        <f t="shared" ref="H27:H54" si="1">G27</f>
        <v>не требуется</v>
      </c>
      <c r="I27" s="236"/>
      <c r="J27" s="228"/>
      <c r="K27" s="230"/>
      <c r="L27" s="230"/>
    </row>
    <row r="28" spans="1:12" ht="47.25" x14ac:dyDescent="0.25">
      <c r="A28" s="225" t="s">
        <v>365</v>
      </c>
      <c r="B28" s="232" t="s">
        <v>366</v>
      </c>
      <c r="C28" s="233" t="s">
        <v>20</v>
      </c>
      <c r="D28" s="234" t="s">
        <v>20</v>
      </c>
      <c r="E28" s="233" t="s">
        <v>28</v>
      </c>
      <c r="F28" s="234" t="str">
        <f t="shared" si="0"/>
        <v>не требуется</v>
      </c>
      <c r="G28" s="233" t="s">
        <v>28</v>
      </c>
      <c r="H28" s="234" t="str">
        <f t="shared" si="1"/>
        <v>не требуется</v>
      </c>
      <c r="I28" s="236"/>
      <c r="J28" s="228"/>
      <c r="K28" s="230"/>
      <c r="L28" s="230"/>
    </row>
    <row r="29" spans="1:12" ht="31.5" x14ac:dyDescent="0.25">
      <c r="A29" s="225" t="s">
        <v>367</v>
      </c>
      <c r="B29" s="232" t="s">
        <v>368</v>
      </c>
      <c r="C29" s="233" t="s">
        <v>20</v>
      </c>
      <c r="D29" s="234" t="s">
        <v>20</v>
      </c>
      <c r="E29" s="233" t="s">
        <v>28</v>
      </c>
      <c r="F29" s="234" t="str">
        <f t="shared" si="0"/>
        <v>не требуется</v>
      </c>
      <c r="G29" s="233" t="s">
        <v>28</v>
      </c>
      <c r="H29" s="234" t="str">
        <f t="shared" si="1"/>
        <v>не требуется</v>
      </c>
      <c r="I29" s="236"/>
      <c r="J29" s="237"/>
      <c r="K29" s="230"/>
      <c r="L29" s="230"/>
    </row>
    <row r="30" spans="1:12" ht="31.5" x14ac:dyDescent="0.25">
      <c r="A30" s="225" t="s">
        <v>369</v>
      </c>
      <c r="B30" s="232" t="s">
        <v>370</v>
      </c>
      <c r="C30" s="233" t="s">
        <v>20</v>
      </c>
      <c r="D30" s="234" t="s">
        <v>20</v>
      </c>
      <c r="E30" s="233" t="s">
        <v>28</v>
      </c>
      <c r="F30" s="234" t="str">
        <f t="shared" si="0"/>
        <v>не требуется</v>
      </c>
      <c r="G30" s="233" t="s">
        <v>28</v>
      </c>
      <c r="H30" s="234" t="str">
        <f t="shared" si="1"/>
        <v>не требуется</v>
      </c>
      <c r="I30" s="236"/>
      <c r="J30" s="229"/>
      <c r="K30" s="230"/>
      <c r="L30" s="230"/>
    </row>
    <row r="31" spans="1:12" ht="31.5" x14ac:dyDescent="0.25">
      <c r="A31" s="225" t="s">
        <v>371</v>
      </c>
      <c r="B31" s="232" t="s">
        <v>372</v>
      </c>
      <c r="C31" s="233" t="s">
        <v>20</v>
      </c>
      <c r="D31" s="234" t="s">
        <v>20</v>
      </c>
      <c r="E31" s="233">
        <v>45576</v>
      </c>
      <c r="F31" s="234">
        <v>45576</v>
      </c>
      <c r="G31" s="233" t="s">
        <v>373</v>
      </c>
      <c r="H31" s="234" t="s">
        <v>373</v>
      </c>
      <c r="I31" s="235">
        <v>100</v>
      </c>
      <c r="J31" s="235"/>
      <c r="K31" s="230"/>
      <c r="L31" s="230"/>
    </row>
    <row r="32" spans="1:12" ht="31.5" x14ac:dyDescent="0.25">
      <c r="A32" s="225" t="s">
        <v>374</v>
      </c>
      <c r="B32" s="232" t="s">
        <v>375</v>
      </c>
      <c r="C32" s="233" t="s">
        <v>20</v>
      </c>
      <c r="D32" s="234" t="s">
        <v>20</v>
      </c>
      <c r="E32" s="233">
        <v>45653</v>
      </c>
      <c r="F32" s="234">
        <v>45653</v>
      </c>
      <c r="G32" s="233" t="s">
        <v>28</v>
      </c>
      <c r="H32" s="234" t="str">
        <f t="shared" si="1"/>
        <v>не требуется</v>
      </c>
      <c r="I32" s="235">
        <v>100</v>
      </c>
      <c r="J32" s="235"/>
      <c r="K32" s="230"/>
      <c r="L32" s="230"/>
    </row>
    <row r="33" spans="1:12" ht="47.25" x14ac:dyDescent="0.25">
      <c r="A33" s="225" t="s">
        <v>376</v>
      </c>
      <c r="B33" s="232" t="s">
        <v>377</v>
      </c>
      <c r="C33" s="233" t="s">
        <v>20</v>
      </c>
      <c r="D33" s="234" t="s">
        <v>20</v>
      </c>
      <c r="E33" s="233" t="s">
        <v>28</v>
      </c>
      <c r="F33" s="234" t="str">
        <f t="shared" ref="F33:F43" si="2">E33</f>
        <v>не требуется</v>
      </c>
      <c r="G33" s="233" t="s">
        <v>28</v>
      </c>
      <c r="H33" s="234" t="str">
        <f t="shared" si="1"/>
        <v>не требуется</v>
      </c>
      <c r="I33" s="236"/>
      <c r="J33" s="237"/>
      <c r="K33" s="230"/>
      <c r="L33" s="230"/>
    </row>
    <row r="34" spans="1:12" ht="63" x14ac:dyDescent="0.25">
      <c r="A34" s="225" t="s">
        <v>378</v>
      </c>
      <c r="B34" s="232" t="s">
        <v>379</v>
      </c>
      <c r="C34" s="233" t="s">
        <v>20</v>
      </c>
      <c r="D34" s="234" t="s">
        <v>20</v>
      </c>
      <c r="E34" s="233" t="s">
        <v>28</v>
      </c>
      <c r="F34" s="234" t="str">
        <f t="shared" si="2"/>
        <v>не требуется</v>
      </c>
      <c r="G34" s="233" t="s">
        <v>28</v>
      </c>
      <c r="H34" s="234" t="str">
        <f t="shared" si="1"/>
        <v>не требуется</v>
      </c>
      <c r="I34" s="238"/>
      <c r="J34" s="228"/>
      <c r="K34" s="232"/>
      <c r="L34" s="230"/>
    </row>
    <row r="35" spans="1:12" ht="31.5" x14ac:dyDescent="0.25">
      <c r="A35" s="225" t="s">
        <v>380</v>
      </c>
      <c r="B35" s="232" t="s">
        <v>381</v>
      </c>
      <c r="C35" s="233" t="s">
        <v>20</v>
      </c>
      <c r="D35" s="234" t="s">
        <v>20</v>
      </c>
      <c r="E35" s="233">
        <v>45824</v>
      </c>
      <c r="F35" s="234">
        <v>45824</v>
      </c>
      <c r="G35" s="233" t="s">
        <v>28</v>
      </c>
      <c r="H35" s="234" t="str">
        <f t="shared" si="1"/>
        <v>не требуется</v>
      </c>
      <c r="I35" s="235">
        <v>100</v>
      </c>
      <c r="J35" s="235"/>
      <c r="K35" s="232"/>
      <c r="L35" s="230"/>
    </row>
    <row r="36" spans="1:12" ht="31.5" x14ac:dyDescent="0.25">
      <c r="A36" s="225" t="s">
        <v>382</v>
      </c>
      <c r="B36" s="232" t="s">
        <v>383</v>
      </c>
      <c r="C36" s="233" t="s">
        <v>20</v>
      </c>
      <c r="D36" s="234" t="s">
        <v>20</v>
      </c>
      <c r="E36" s="233" t="s">
        <v>28</v>
      </c>
      <c r="F36" s="234" t="str">
        <f t="shared" si="2"/>
        <v>не требуется</v>
      </c>
      <c r="G36" s="233" t="s">
        <v>28</v>
      </c>
      <c r="H36" s="234" t="str">
        <f t="shared" si="1"/>
        <v>не требуется</v>
      </c>
      <c r="I36" s="239"/>
      <c r="J36" s="237"/>
      <c r="K36" s="240"/>
      <c r="L36" s="230"/>
    </row>
    <row r="37" spans="1:12" ht="15.75" x14ac:dyDescent="0.25">
      <c r="A37" s="225" t="s">
        <v>384</v>
      </c>
      <c r="B37" s="232" t="s">
        <v>385</v>
      </c>
      <c r="C37" s="234" t="s">
        <v>20</v>
      </c>
      <c r="D37" s="234" t="s">
        <v>20</v>
      </c>
      <c r="E37" s="233">
        <v>45653</v>
      </c>
      <c r="F37" s="234">
        <v>45653</v>
      </c>
      <c r="G37" s="233" t="s">
        <v>28</v>
      </c>
      <c r="H37" s="234" t="str">
        <f t="shared" ref="H37" si="3">G37</f>
        <v>не требуется</v>
      </c>
      <c r="I37" s="235">
        <v>100</v>
      </c>
      <c r="J37" s="235"/>
      <c r="K37" s="240"/>
      <c r="L37" s="230"/>
    </row>
    <row r="38" spans="1:12" ht="15.75" x14ac:dyDescent="0.25">
      <c r="A38" s="241" t="s">
        <v>386</v>
      </c>
      <c r="B38" s="226" t="s">
        <v>387</v>
      </c>
      <c r="C38" s="234" t="s">
        <v>20</v>
      </c>
      <c r="D38" s="234" t="s">
        <v>20</v>
      </c>
      <c r="E38" s="233"/>
      <c r="F38" s="234"/>
      <c r="G38" s="234"/>
      <c r="H38" s="234"/>
      <c r="I38" s="242"/>
      <c r="J38" s="230"/>
      <c r="K38" s="230"/>
      <c r="L38" s="230"/>
    </row>
    <row r="39" spans="1:12" ht="63" x14ac:dyDescent="0.25">
      <c r="A39" s="225" t="s">
        <v>388</v>
      </c>
      <c r="B39" s="232" t="s">
        <v>389</v>
      </c>
      <c r="C39" s="233" t="s">
        <v>20</v>
      </c>
      <c r="D39" s="234" t="s">
        <v>20</v>
      </c>
      <c r="E39" s="233">
        <v>45576</v>
      </c>
      <c r="F39" s="234">
        <v>45576</v>
      </c>
      <c r="G39" s="233" t="s">
        <v>373</v>
      </c>
      <c r="H39" s="234" t="s">
        <v>373</v>
      </c>
      <c r="I39" s="235">
        <v>100</v>
      </c>
      <c r="J39" s="235"/>
      <c r="K39" s="230"/>
      <c r="L39" s="230"/>
    </row>
    <row r="40" spans="1:12" ht="15.75" x14ac:dyDescent="0.25">
      <c r="A40" s="225" t="s">
        <v>390</v>
      </c>
      <c r="B40" s="232" t="s">
        <v>391</v>
      </c>
      <c r="C40" s="233" t="s">
        <v>20</v>
      </c>
      <c r="D40" s="234" t="s">
        <v>20</v>
      </c>
      <c r="E40" s="233" t="s">
        <v>28</v>
      </c>
      <c r="F40" s="234" t="str">
        <f t="shared" si="2"/>
        <v>не требуется</v>
      </c>
      <c r="G40" s="233" t="s">
        <v>28</v>
      </c>
      <c r="H40" s="234" t="str">
        <f t="shared" si="1"/>
        <v>не требуется</v>
      </c>
      <c r="I40" s="235"/>
      <c r="J40" s="228"/>
      <c r="K40" s="230"/>
      <c r="L40" s="230"/>
    </row>
    <row r="41" spans="1:12" ht="47.25" x14ac:dyDescent="0.25">
      <c r="A41" s="225" t="s">
        <v>392</v>
      </c>
      <c r="B41" s="226" t="s">
        <v>393</v>
      </c>
      <c r="C41" s="234" t="s">
        <v>20</v>
      </c>
      <c r="D41" s="344" t="s">
        <v>20</v>
      </c>
      <c r="E41" s="233"/>
      <c r="F41" s="234"/>
      <c r="G41" s="234"/>
      <c r="H41" s="243"/>
      <c r="I41" s="242"/>
      <c r="J41" s="230"/>
      <c r="K41" s="230"/>
      <c r="L41" s="230"/>
    </row>
    <row r="42" spans="1:12" ht="31.5" x14ac:dyDescent="0.25">
      <c r="A42" s="225" t="s">
        <v>394</v>
      </c>
      <c r="B42" s="232" t="s">
        <v>395</v>
      </c>
      <c r="C42" s="233" t="s">
        <v>20</v>
      </c>
      <c r="D42" s="234" t="s">
        <v>20</v>
      </c>
      <c r="E42" s="233" t="s">
        <v>28</v>
      </c>
      <c r="F42" s="234" t="str">
        <f t="shared" si="2"/>
        <v>не требуется</v>
      </c>
      <c r="G42" s="233" t="s">
        <v>28</v>
      </c>
      <c r="H42" s="234" t="str">
        <f t="shared" si="1"/>
        <v>не требуется</v>
      </c>
      <c r="I42" s="244"/>
      <c r="J42" s="237"/>
      <c r="K42" s="230"/>
      <c r="L42" s="230"/>
    </row>
    <row r="43" spans="1:12" ht="15.75" x14ac:dyDescent="0.25">
      <c r="A43" s="225" t="s">
        <v>396</v>
      </c>
      <c r="B43" s="232" t="s">
        <v>397</v>
      </c>
      <c r="C43" s="233" t="s">
        <v>20</v>
      </c>
      <c r="D43" s="234" t="s">
        <v>20</v>
      </c>
      <c r="E43" s="233" t="s">
        <v>28</v>
      </c>
      <c r="F43" s="234" t="str">
        <f t="shared" si="2"/>
        <v>не требуется</v>
      </c>
      <c r="G43" s="233" t="s">
        <v>28</v>
      </c>
      <c r="H43" s="234" t="str">
        <f t="shared" si="1"/>
        <v>не требуется</v>
      </c>
      <c r="I43" s="235"/>
      <c r="J43" s="235"/>
      <c r="K43" s="230"/>
      <c r="L43" s="230"/>
    </row>
    <row r="44" spans="1:12" ht="15.75" x14ac:dyDescent="0.25">
      <c r="A44" s="225" t="s">
        <v>398</v>
      </c>
      <c r="B44" s="232" t="s">
        <v>399</v>
      </c>
      <c r="C44" s="234" t="s">
        <v>20</v>
      </c>
      <c r="D44" s="234" t="s">
        <v>20</v>
      </c>
      <c r="E44" s="233">
        <v>45328</v>
      </c>
      <c r="F44" s="233">
        <v>45943</v>
      </c>
      <c r="G44" s="234">
        <v>45992</v>
      </c>
      <c r="H44" s="234">
        <v>46022</v>
      </c>
      <c r="I44" s="235">
        <v>100</v>
      </c>
      <c r="J44" s="235"/>
      <c r="K44" s="230"/>
      <c r="L44" s="230"/>
    </row>
    <row r="45" spans="1:12" ht="78.75" x14ac:dyDescent="0.25">
      <c r="A45" s="225" t="s">
        <v>400</v>
      </c>
      <c r="B45" s="232" t="s">
        <v>401</v>
      </c>
      <c r="C45" s="233" t="s">
        <v>20</v>
      </c>
      <c r="D45" s="234" t="s">
        <v>20</v>
      </c>
      <c r="E45" s="233" t="s">
        <v>28</v>
      </c>
      <c r="F45" s="234" t="str">
        <f t="shared" ref="F45:F46" si="4">E45</f>
        <v>не требуется</v>
      </c>
      <c r="G45" s="233" t="s">
        <v>28</v>
      </c>
      <c r="H45" s="234" t="str">
        <f t="shared" si="1"/>
        <v>не требуется</v>
      </c>
      <c r="I45" s="242"/>
      <c r="J45" s="230"/>
      <c r="K45" s="230"/>
      <c r="L45" s="230"/>
    </row>
    <row r="46" spans="1:12" ht="157.5" x14ac:dyDescent="0.25">
      <c r="A46" s="225" t="s">
        <v>402</v>
      </c>
      <c r="B46" s="232" t="s">
        <v>403</v>
      </c>
      <c r="C46" s="233" t="s">
        <v>20</v>
      </c>
      <c r="D46" s="234" t="s">
        <v>20</v>
      </c>
      <c r="E46" s="233" t="s">
        <v>28</v>
      </c>
      <c r="F46" s="234" t="str">
        <f t="shared" si="4"/>
        <v>не требуется</v>
      </c>
      <c r="G46" s="233" t="s">
        <v>28</v>
      </c>
      <c r="H46" s="234" t="str">
        <f t="shared" si="1"/>
        <v>не требуется</v>
      </c>
      <c r="I46" s="242"/>
      <c r="J46" s="230"/>
      <c r="K46" s="230"/>
      <c r="L46" s="230"/>
    </row>
    <row r="47" spans="1:12" ht="15.75" x14ac:dyDescent="0.25">
      <c r="A47" s="225" t="s">
        <v>404</v>
      </c>
      <c r="B47" s="232" t="s">
        <v>405</v>
      </c>
      <c r="C47" s="234" t="s">
        <v>20</v>
      </c>
      <c r="D47" s="234" t="s">
        <v>20</v>
      </c>
      <c r="E47" s="234">
        <v>46078</v>
      </c>
      <c r="F47" s="234">
        <v>46081</v>
      </c>
      <c r="G47" s="234">
        <v>46016</v>
      </c>
      <c r="H47" s="234">
        <v>46022</v>
      </c>
      <c r="I47" s="235">
        <v>100</v>
      </c>
      <c r="J47" s="235">
        <v>100</v>
      </c>
      <c r="K47" s="230"/>
      <c r="L47" s="230"/>
    </row>
    <row r="48" spans="1:12" ht="31.5" x14ac:dyDescent="0.25">
      <c r="A48" s="225" t="s">
        <v>406</v>
      </c>
      <c r="B48" s="226" t="s">
        <v>407</v>
      </c>
      <c r="C48" s="234" t="s">
        <v>20</v>
      </c>
      <c r="D48" s="234" t="s">
        <v>20</v>
      </c>
      <c r="E48" s="234"/>
      <c r="F48" s="243"/>
      <c r="G48" s="234"/>
      <c r="H48" s="245"/>
      <c r="I48" s="242"/>
      <c r="J48" s="242"/>
      <c r="K48" s="230"/>
      <c r="L48" s="230"/>
    </row>
    <row r="49" spans="1:12" ht="31.5" x14ac:dyDescent="0.25">
      <c r="A49" s="225" t="s">
        <v>408</v>
      </c>
      <c r="B49" s="232" t="s">
        <v>409</v>
      </c>
      <c r="C49" s="234" t="s">
        <v>20</v>
      </c>
      <c r="D49" s="234" t="s">
        <v>20</v>
      </c>
      <c r="E49" s="234">
        <v>46078</v>
      </c>
      <c r="F49" s="234">
        <v>46081</v>
      </c>
      <c r="G49" s="234">
        <v>46016</v>
      </c>
      <c r="H49" s="234">
        <v>46022</v>
      </c>
      <c r="I49" s="235">
        <v>100</v>
      </c>
      <c r="J49" s="235">
        <v>100</v>
      </c>
      <c r="K49" s="230"/>
      <c r="L49" s="230"/>
    </row>
    <row r="50" spans="1:12" ht="78.75" x14ac:dyDescent="0.25">
      <c r="A50" s="241" t="s">
        <v>410</v>
      </c>
      <c r="B50" s="232" t="s">
        <v>411</v>
      </c>
      <c r="C50" s="234" t="s">
        <v>20</v>
      </c>
      <c r="D50" s="234" t="s">
        <v>20</v>
      </c>
      <c r="E50" s="234">
        <v>46081</v>
      </c>
      <c r="F50" s="234">
        <v>46081</v>
      </c>
      <c r="G50" s="234">
        <v>46022</v>
      </c>
      <c r="H50" s="234">
        <v>46022</v>
      </c>
      <c r="I50" s="235">
        <v>100</v>
      </c>
      <c r="J50" s="235">
        <v>100</v>
      </c>
      <c r="K50" s="230"/>
      <c r="L50" s="230"/>
    </row>
    <row r="51" spans="1:12" ht="63" x14ac:dyDescent="0.25">
      <c r="A51" s="225" t="s">
        <v>412</v>
      </c>
      <c r="B51" s="232" t="s">
        <v>413</v>
      </c>
      <c r="C51" s="233" t="s">
        <v>20</v>
      </c>
      <c r="D51" s="234" t="s">
        <v>20</v>
      </c>
      <c r="E51" s="233" t="s">
        <v>28</v>
      </c>
      <c r="F51" s="234" t="str">
        <f t="shared" ref="F51" si="5">E51</f>
        <v>не требуется</v>
      </c>
      <c r="G51" s="233" t="s">
        <v>28</v>
      </c>
      <c r="H51" s="234" t="str">
        <f t="shared" si="1"/>
        <v>не требуется</v>
      </c>
      <c r="I51" s="242"/>
      <c r="J51" s="242"/>
      <c r="K51" s="230"/>
      <c r="L51" s="230"/>
    </row>
    <row r="52" spans="1:12" ht="63" x14ac:dyDescent="0.25">
      <c r="A52" s="225" t="s">
        <v>414</v>
      </c>
      <c r="B52" s="232" t="s">
        <v>415</v>
      </c>
      <c r="C52" s="234" t="s">
        <v>20</v>
      </c>
      <c r="D52" s="234" t="s">
        <v>20</v>
      </c>
      <c r="E52" s="233">
        <v>45702</v>
      </c>
      <c r="F52" s="234">
        <v>45702</v>
      </c>
      <c r="G52" s="234">
        <v>46022</v>
      </c>
      <c r="H52" s="234">
        <v>46022</v>
      </c>
      <c r="I52" s="242">
        <v>100</v>
      </c>
      <c r="J52" s="242"/>
      <c r="K52" s="230"/>
      <c r="L52" s="230"/>
    </row>
    <row r="53" spans="1:12" ht="31.5" x14ac:dyDescent="0.25">
      <c r="A53" s="225" t="s">
        <v>416</v>
      </c>
      <c r="B53" s="232" t="s">
        <v>417</v>
      </c>
      <c r="C53" s="234" t="s">
        <v>20</v>
      </c>
      <c r="D53" s="234" t="s">
        <v>20</v>
      </c>
      <c r="E53" s="234">
        <v>46081</v>
      </c>
      <c r="F53" s="234">
        <v>46081</v>
      </c>
      <c r="G53" s="234">
        <v>46022</v>
      </c>
      <c r="H53" s="234">
        <v>46022</v>
      </c>
      <c r="I53" s="235">
        <v>100</v>
      </c>
      <c r="J53" s="235">
        <v>100</v>
      </c>
      <c r="K53" s="230"/>
      <c r="L53" s="230"/>
    </row>
    <row r="54" spans="1:12" ht="31.5" x14ac:dyDescent="0.25">
      <c r="A54" s="225" t="s">
        <v>418</v>
      </c>
      <c r="B54" s="232" t="s">
        <v>419</v>
      </c>
      <c r="C54" s="233" t="s">
        <v>20</v>
      </c>
      <c r="D54" s="234" t="s">
        <v>20</v>
      </c>
      <c r="E54" s="233" t="s">
        <v>28</v>
      </c>
      <c r="F54" s="234" t="str">
        <f t="shared" ref="F54" si="6">E54</f>
        <v>не требуется</v>
      </c>
      <c r="G54" s="233" t="s">
        <v>28</v>
      </c>
      <c r="H54" s="234" t="str">
        <f t="shared" si="1"/>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O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6.7109375"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9" t="str">
        <f>'1. паспорт местоположение'!A12:C12</f>
        <v>Q_48-8633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70" t="str">
        <f>'1. паспорт местоположение'!A15:C15</f>
        <v>Организация системы учета электроэнергии (ТП 093-05), дооборудование ТП 093-05 (инв. № 5146727) г. Светлый, ул. Горького</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6" t="s">
        <v>420</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38" t="s">
        <v>421</v>
      </c>
      <c r="B20" s="438" t="s">
        <v>422</v>
      </c>
      <c r="C20" s="434" t="s">
        <v>423</v>
      </c>
      <c r="D20" s="434"/>
      <c r="E20" s="441" t="s">
        <v>424</v>
      </c>
      <c r="F20" s="441"/>
      <c r="G20" s="442" t="s">
        <v>425</v>
      </c>
      <c r="H20" s="435" t="s">
        <v>426</v>
      </c>
      <c r="I20" s="436"/>
      <c r="J20" s="436"/>
      <c r="K20" s="436"/>
      <c r="L20" s="435" t="s">
        <v>427</v>
      </c>
      <c r="M20" s="436"/>
      <c r="N20" s="436"/>
      <c r="O20" s="436"/>
      <c r="P20" s="435" t="s">
        <v>428</v>
      </c>
      <c r="Q20" s="436"/>
      <c r="R20" s="436"/>
      <c r="S20" s="436"/>
      <c r="T20" s="435" t="s">
        <v>429</v>
      </c>
      <c r="U20" s="436"/>
      <c r="V20" s="436"/>
      <c r="W20" s="436"/>
      <c r="X20" s="435" t="s">
        <v>430</v>
      </c>
      <c r="Y20" s="436"/>
      <c r="Z20" s="436"/>
      <c r="AA20" s="437"/>
      <c r="AB20" s="430" t="s">
        <v>431</v>
      </c>
      <c r="AC20" s="431"/>
      <c r="AD20" s="248"/>
      <c r="AE20" s="248"/>
      <c r="AF20" s="248"/>
    </row>
    <row r="21" spans="1:32" ht="75" customHeight="1" x14ac:dyDescent="0.25">
      <c r="A21" s="439"/>
      <c r="B21" s="439"/>
      <c r="C21" s="434"/>
      <c r="D21" s="434"/>
      <c r="E21" s="441"/>
      <c r="F21" s="441"/>
      <c r="G21" s="443"/>
      <c r="H21" s="434" t="s">
        <v>432</v>
      </c>
      <c r="I21" s="434"/>
      <c r="J21" s="434" t="s">
        <v>356</v>
      </c>
      <c r="K21" s="434"/>
      <c r="L21" s="434" t="s">
        <v>432</v>
      </c>
      <c r="M21" s="434"/>
      <c r="N21" s="434" t="s">
        <v>356</v>
      </c>
      <c r="O21" s="434"/>
      <c r="P21" s="434" t="s">
        <v>432</v>
      </c>
      <c r="Q21" s="434"/>
      <c r="R21" s="434" t="s">
        <v>356</v>
      </c>
      <c r="S21" s="434"/>
      <c r="T21" s="434" t="s">
        <v>432</v>
      </c>
      <c r="U21" s="434"/>
      <c r="V21" s="434" t="s">
        <v>356</v>
      </c>
      <c r="W21" s="434"/>
      <c r="X21" s="434" t="s">
        <v>432</v>
      </c>
      <c r="Y21" s="434"/>
      <c r="Z21" s="434" t="s">
        <v>356</v>
      </c>
      <c r="AA21" s="434"/>
      <c r="AB21" s="432"/>
      <c r="AC21" s="433"/>
    </row>
    <row r="22" spans="1:32" ht="75" customHeight="1" x14ac:dyDescent="0.25">
      <c r="A22" s="440"/>
      <c r="B22" s="440"/>
      <c r="C22" s="341" t="s">
        <v>432</v>
      </c>
      <c r="D22" s="341" t="s">
        <v>433</v>
      </c>
      <c r="E22" s="342" t="s">
        <v>434</v>
      </c>
      <c r="F22" s="342" t="s">
        <v>435</v>
      </c>
      <c r="G22" s="444"/>
      <c r="H22" s="343" t="s">
        <v>436</v>
      </c>
      <c r="I22" s="343" t="s">
        <v>437</v>
      </c>
      <c r="J22" s="343" t="s">
        <v>436</v>
      </c>
      <c r="K22" s="343" t="s">
        <v>437</v>
      </c>
      <c r="L22" s="343" t="s">
        <v>436</v>
      </c>
      <c r="M22" s="343" t="s">
        <v>437</v>
      </c>
      <c r="N22" s="343" t="s">
        <v>436</v>
      </c>
      <c r="O22" s="343" t="s">
        <v>437</v>
      </c>
      <c r="P22" s="343" t="s">
        <v>436</v>
      </c>
      <c r="Q22" s="343" t="s">
        <v>437</v>
      </c>
      <c r="R22" s="343" t="s">
        <v>436</v>
      </c>
      <c r="S22" s="343" t="s">
        <v>437</v>
      </c>
      <c r="T22" s="343" t="s">
        <v>436</v>
      </c>
      <c r="U22" s="343" t="s">
        <v>437</v>
      </c>
      <c r="V22" s="343" t="s">
        <v>436</v>
      </c>
      <c r="W22" s="343" t="s">
        <v>437</v>
      </c>
      <c r="X22" s="343" t="s">
        <v>436</v>
      </c>
      <c r="Y22" s="343" t="s">
        <v>437</v>
      </c>
      <c r="Z22" s="343" t="s">
        <v>436</v>
      </c>
      <c r="AA22" s="343" t="s">
        <v>437</v>
      </c>
      <c r="AB22" s="341" t="s">
        <v>432</v>
      </c>
      <c r="AC22" s="341" t="s">
        <v>356</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9">
        <v>1</v>
      </c>
      <c r="B24" s="250" t="s">
        <v>438</v>
      </c>
      <c r="C24" s="251">
        <f t="shared" ref="C24:F24" si="0">SUM(C25:C29)</f>
        <v>0</v>
      </c>
      <c r="D24" s="251">
        <f t="shared" si="0"/>
        <v>0</v>
      </c>
      <c r="E24" s="251">
        <f t="shared" si="0"/>
        <v>0</v>
      </c>
      <c r="F24" s="251">
        <f t="shared" si="0"/>
        <v>0</v>
      </c>
      <c r="G24" s="251">
        <f>SUM(G25:G29)</f>
        <v>0</v>
      </c>
      <c r="H24" s="251">
        <f t="shared" ref="H24:K24" si="1">SUM(H25:H29)</f>
        <v>0</v>
      </c>
      <c r="I24" s="251">
        <f t="shared" si="1"/>
        <v>0</v>
      </c>
      <c r="J24" s="251">
        <f t="shared" si="1"/>
        <v>0</v>
      </c>
      <c r="K24" s="251">
        <f t="shared" si="1"/>
        <v>0</v>
      </c>
      <c r="L24" s="251">
        <f t="shared" ref="L24:S24" si="2">SUM(L25:L29)</f>
        <v>0</v>
      </c>
      <c r="M24" s="251">
        <f t="shared" si="2"/>
        <v>0</v>
      </c>
      <c r="N24" s="251">
        <f>SUM(N25:N29)</f>
        <v>0.17346216</v>
      </c>
      <c r="O24" s="251">
        <f t="shared" si="2"/>
        <v>0.17346216</v>
      </c>
      <c r="P24" s="251">
        <f t="shared" si="2"/>
        <v>0</v>
      </c>
      <c r="Q24" s="251">
        <f t="shared" si="2"/>
        <v>0</v>
      </c>
      <c r="R24" s="251">
        <f t="shared" si="2"/>
        <v>0</v>
      </c>
      <c r="S24" s="251">
        <f t="shared" si="2"/>
        <v>0</v>
      </c>
      <c r="T24" s="251">
        <f t="shared" ref="T24:Y24" si="3">SUM(T25:T29)</f>
        <v>0</v>
      </c>
      <c r="U24" s="251">
        <f t="shared" ref="U24:W24" si="4">SUM(U25:U29)</f>
        <v>0</v>
      </c>
      <c r="V24" s="251">
        <f t="shared" si="4"/>
        <v>0</v>
      </c>
      <c r="W24" s="251">
        <f t="shared" si="4"/>
        <v>0</v>
      </c>
      <c r="X24" s="251">
        <f>SUM(X25:X29)</f>
        <v>0</v>
      </c>
      <c r="Y24" s="251">
        <f t="shared" si="3"/>
        <v>0</v>
      </c>
      <c r="Z24" s="251">
        <f t="shared" ref="Z24:AA24" si="5">SUM(Z25:Z29)</f>
        <v>0</v>
      </c>
      <c r="AA24" s="251">
        <f t="shared" si="5"/>
        <v>0</v>
      </c>
      <c r="AB24" s="339">
        <f>H24+L24+P24+T24+X24</f>
        <v>0</v>
      </c>
      <c r="AC24" s="340">
        <f>J24+N24+R24+V24+Z24</f>
        <v>0.17346216</v>
      </c>
      <c r="AE24" s="253"/>
    </row>
    <row r="25" spans="1:32" ht="24" customHeight="1" x14ac:dyDescent="0.25">
      <c r="A25" s="254" t="s">
        <v>439</v>
      </c>
      <c r="B25" s="255" t="s">
        <v>440</v>
      </c>
      <c r="C25" s="252">
        <v>0</v>
      </c>
      <c r="D25" s="252">
        <v>0</v>
      </c>
      <c r="E25" s="252">
        <v>0</v>
      </c>
      <c r="F25" s="252">
        <v>0</v>
      </c>
      <c r="G25" s="256">
        <v>0</v>
      </c>
      <c r="H25" s="256">
        <v>0</v>
      </c>
      <c r="I25" s="256">
        <v>0</v>
      </c>
      <c r="J25" s="256">
        <v>0</v>
      </c>
      <c r="K25" s="256">
        <v>0</v>
      </c>
      <c r="L25" s="256">
        <v>0</v>
      </c>
      <c r="M25" s="256">
        <v>0</v>
      </c>
      <c r="N25" s="256">
        <v>0</v>
      </c>
      <c r="O25" s="256">
        <f>N25</f>
        <v>0</v>
      </c>
      <c r="P25" s="256">
        <v>0</v>
      </c>
      <c r="Q25" s="256">
        <v>0</v>
      </c>
      <c r="R25" s="256">
        <v>0</v>
      </c>
      <c r="S25" s="256">
        <v>0</v>
      </c>
      <c r="T25" s="256">
        <v>0</v>
      </c>
      <c r="U25" s="256">
        <v>0</v>
      </c>
      <c r="V25" s="256">
        <v>0</v>
      </c>
      <c r="W25" s="256">
        <v>0</v>
      </c>
      <c r="X25" s="256">
        <v>0</v>
      </c>
      <c r="Y25" s="256">
        <v>0</v>
      </c>
      <c r="Z25" s="256">
        <v>0</v>
      </c>
      <c r="AA25" s="256">
        <v>0</v>
      </c>
      <c r="AB25" s="339">
        <f>H25+L25+P25+T25+X25</f>
        <v>0</v>
      </c>
      <c r="AC25" s="340">
        <f>J25+N25+R25+V25+Z25</f>
        <v>0</v>
      </c>
      <c r="AE25" s="253"/>
    </row>
    <row r="26" spans="1:32" x14ac:dyDescent="0.25">
      <c r="A26" s="254" t="s">
        <v>441</v>
      </c>
      <c r="B26" s="255" t="s">
        <v>442</v>
      </c>
      <c r="C26" s="252">
        <v>0</v>
      </c>
      <c r="D26" s="252">
        <v>0</v>
      </c>
      <c r="E26" s="252">
        <v>0</v>
      </c>
      <c r="F26" s="252">
        <v>0</v>
      </c>
      <c r="G26" s="256">
        <v>0</v>
      </c>
      <c r="H26" s="256">
        <v>0</v>
      </c>
      <c r="I26" s="256">
        <v>0</v>
      </c>
      <c r="J26" s="256">
        <v>0</v>
      </c>
      <c r="K26" s="256">
        <v>0</v>
      </c>
      <c r="L26" s="256">
        <v>0</v>
      </c>
      <c r="M26" s="256">
        <v>0</v>
      </c>
      <c r="N26" s="256">
        <v>0</v>
      </c>
      <c r="O26" s="256">
        <f t="shared" ref="O26:O64" si="6">N26</f>
        <v>0</v>
      </c>
      <c r="P26" s="256">
        <v>0</v>
      </c>
      <c r="Q26" s="256">
        <v>0</v>
      </c>
      <c r="R26" s="256">
        <v>0</v>
      </c>
      <c r="S26" s="256">
        <v>0</v>
      </c>
      <c r="T26" s="256">
        <v>0</v>
      </c>
      <c r="U26" s="256">
        <v>0</v>
      </c>
      <c r="V26" s="256">
        <v>0</v>
      </c>
      <c r="W26" s="256">
        <v>0</v>
      </c>
      <c r="X26" s="256">
        <v>0</v>
      </c>
      <c r="Y26" s="256">
        <v>0</v>
      </c>
      <c r="Z26" s="256">
        <v>0</v>
      </c>
      <c r="AA26" s="256">
        <v>0</v>
      </c>
      <c r="AB26" s="339">
        <f t="shared" ref="AB26:AB64" si="7">H26+L26+P26+T26+X26</f>
        <v>0</v>
      </c>
      <c r="AC26" s="340">
        <f t="shared" ref="AC26:AC64" si="8">J26+N26+R26+V26+Z26</f>
        <v>0</v>
      </c>
      <c r="AE26" s="253"/>
    </row>
    <row r="27" spans="1:32" ht="31.5" x14ac:dyDescent="0.25">
      <c r="A27" s="254" t="s">
        <v>443</v>
      </c>
      <c r="B27" s="255" t="s">
        <v>444</v>
      </c>
      <c r="C27" s="252">
        <v>0</v>
      </c>
      <c r="D27" s="252">
        <v>0</v>
      </c>
      <c r="E27" s="252">
        <v>0</v>
      </c>
      <c r="F27" s="252">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9">
        <f t="shared" si="7"/>
        <v>0</v>
      </c>
      <c r="AC27" s="340">
        <f t="shared" si="8"/>
        <v>0</v>
      </c>
      <c r="AE27" s="253"/>
    </row>
    <row r="28" spans="1:32" x14ac:dyDescent="0.25">
      <c r="A28" s="254" t="s">
        <v>445</v>
      </c>
      <c r="B28" s="255" t="s">
        <v>446</v>
      </c>
      <c r="C28" s="252">
        <v>0</v>
      </c>
      <c r="D28" s="252">
        <v>0</v>
      </c>
      <c r="E28" s="252">
        <v>0</v>
      </c>
      <c r="F28" s="252">
        <v>0</v>
      </c>
      <c r="G28" s="256">
        <v>0</v>
      </c>
      <c r="H28" s="256">
        <v>0</v>
      </c>
      <c r="I28" s="256">
        <v>0</v>
      </c>
      <c r="J28" s="256">
        <v>0</v>
      </c>
      <c r="K28" s="256">
        <v>0</v>
      </c>
      <c r="L28" s="256">
        <v>0</v>
      </c>
      <c r="M28" s="256">
        <v>0</v>
      </c>
      <c r="N28" s="256">
        <v>0.17346216</v>
      </c>
      <c r="O28" s="256">
        <v>0.17346216</v>
      </c>
      <c r="P28" s="256">
        <v>0</v>
      </c>
      <c r="Q28" s="256">
        <v>0</v>
      </c>
      <c r="R28" s="256">
        <v>0</v>
      </c>
      <c r="S28" s="256">
        <v>0</v>
      </c>
      <c r="T28" s="256">
        <v>0</v>
      </c>
      <c r="U28" s="256">
        <v>0</v>
      </c>
      <c r="V28" s="256">
        <v>0</v>
      </c>
      <c r="W28" s="256">
        <v>0</v>
      </c>
      <c r="X28" s="256">
        <v>0</v>
      </c>
      <c r="Y28" s="256">
        <v>0</v>
      </c>
      <c r="Z28" s="256">
        <v>0</v>
      </c>
      <c r="AA28" s="256">
        <v>0</v>
      </c>
      <c r="AB28" s="339">
        <f t="shared" si="7"/>
        <v>0</v>
      </c>
      <c r="AC28" s="340">
        <f t="shared" si="8"/>
        <v>0.17346216</v>
      </c>
      <c r="AE28" s="253"/>
    </row>
    <row r="29" spans="1:32" x14ac:dyDescent="0.25">
      <c r="A29" s="254" t="s">
        <v>447</v>
      </c>
      <c r="B29" s="257" t="s">
        <v>448</v>
      </c>
      <c r="C29" s="252">
        <v>0</v>
      </c>
      <c r="D29" s="252">
        <v>0</v>
      </c>
      <c r="E29" s="252">
        <v>0</v>
      </c>
      <c r="F29" s="252">
        <v>0</v>
      </c>
      <c r="G29" s="256">
        <v>0</v>
      </c>
      <c r="H29" s="256">
        <v>0</v>
      </c>
      <c r="I29" s="256">
        <v>0</v>
      </c>
      <c r="J29" s="256">
        <v>0</v>
      </c>
      <c r="K29" s="256">
        <v>0</v>
      </c>
      <c r="L29" s="256">
        <v>0</v>
      </c>
      <c r="M29" s="256">
        <v>0</v>
      </c>
      <c r="N29" s="256">
        <v>0</v>
      </c>
      <c r="O29" s="256">
        <f t="shared" si="6"/>
        <v>0</v>
      </c>
      <c r="P29" s="256">
        <v>0</v>
      </c>
      <c r="Q29" s="256">
        <v>0</v>
      </c>
      <c r="R29" s="256">
        <v>0</v>
      </c>
      <c r="S29" s="256">
        <v>0</v>
      </c>
      <c r="T29" s="256">
        <v>0</v>
      </c>
      <c r="U29" s="256">
        <v>0</v>
      </c>
      <c r="V29" s="256">
        <v>0</v>
      </c>
      <c r="W29" s="256">
        <v>0</v>
      </c>
      <c r="X29" s="256">
        <v>0</v>
      </c>
      <c r="Y29" s="256">
        <v>0</v>
      </c>
      <c r="Z29" s="256">
        <v>0</v>
      </c>
      <c r="AA29" s="256">
        <v>0</v>
      </c>
      <c r="AB29" s="339">
        <f t="shared" si="7"/>
        <v>0</v>
      </c>
      <c r="AC29" s="340">
        <f t="shared" si="8"/>
        <v>0</v>
      </c>
      <c r="AE29" s="253"/>
    </row>
    <row r="30" spans="1:32" s="258" customFormat="1" ht="47.25" x14ac:dyDescent="0.25">
      <c r="A30" s="249" t="s">
        <v>15</v>
      </c>
      <c r="B30" s="250" t="s">
        <v>449</v>
      </c>
      <c r="C30" s="252">
        <f t="shared" ref="C30:F30" si="9">SUM(C31:C34)</f>
        <v>0</v>
      </c>
      <c r="D30" s="252">
        <f t="shared" si="9"/>
        <v>0</v>
      </c>
      <c r="E30" s="252">
        <f t="shared" si="9"/>
        <v>0</v>
      </c>
      <c r="F30" s="252">
        <f t="shared" si="9"/>
        <v>0</v>
      </c>
      <c r="G30" s="252">
        <f t="shared" ref="G30" si="10">SUM(G31:G34)</f>
        <v>0</v>
      </c>
      <c r="H30" s="252">
        <f t="shared" ref="H30:K30" si="11">SUM(H31:H34)</f>
        <v>0</v>
      </c>
      <c r="I30" s="252">
        <f t="shared" si="11"/>
        <v>0</v>
      </c>
      <c r="J30" s="252">
        <f t="shared" si="11"/>
        <v>0</v>
      </c>
      <c r="K30" s="252">
        <f t="shared" si="11"/>
        <v>0</v>
      </c>
      <c r="L30" s="252">
        <f t="shared" ref="L30:S30" si="12">SUM(L31:L34)</f>
        <v>0</v>
      </c>
      <c r="M30" s="252">
        <f t="shared" si="12"/>
        <v>0</v>
      </c>
      <c r="N30" s="252">
        <f>SUM(N31:N34)</f>
        <v>0.14455180000000001</v>
      </c>
      <c r="O30" s="252">
        <f>SUM(O31:O34)</f>
        <v>0.14455180000000001</v>
      </c>
      <c r="P30" s="252">
        <f t="shared" si="12"/>
        <v>0</v>
      </c>
      <c r="Q30" s="252">
        <f t="shared" si="12"/>
        <v>0</v>
      </c>
      <c r="R30" s="252">
        <f t="shared" si="12"/>
        <v>0</v>
      </c>
      <c r="S30" s="252">
        <f t="shared" si="12"/>
        <v>0</v>
      </c>
      <c r="T30" s="252">
        <f t="shared" ref="T30:Y30" si="13">SUM(T31:T34)</f>
        <v>0</v>
      </c>
      <c r="U30" s="252">
        <f t="shared" ref="U30:W30" si="14">SUM(U31:U34)</f>
        <v>0</v>
      </c>
      <c r="V30" s="252">
        <f t="shared" si="14"/>
        <v>0</v>
      </c>
      <c r="W30" s="252">
        <f t="shared" si="14"/>
        <v>0</v>
      </c>
      <c r="X30" s="252">
        <f t="shared" si="13"/>
        <v>0</v>
      </c>
      <c r="Y30" s="252">
        <f t="shared" si="13"/>
        <v>0</v>
      </c>
      <c r="Z30" s="252">
        <f t="shared" ref="Z30:AA30" si="15">SUM(Z31:Z34)</f>
        <v>0</v>
      </c>
      <c r="AA30" s="252">
        <f t="shared" si="15"/>
        <v>0</v>
      </c>
      <c r="AB30" s="339">
        <f t="shared" si="7"/>
        <v>0</v>
      </c>
      <c r="AC30" s="340">
        <f t="shared" si="8"/>
        <v>0.14455180000000001</v>
      </c>
      <c r="AE30" s="253"/>
    </row>
    <row r="31" spans="1:32" x14ac:dyDescent="0.25">
      <c r="A31" s="249" t="s">
        <v>450</v>
      </c>
      <c r="B31" s="255" t="s">
        <v>451</v>
      </c>
      <c r="C31" s="252">
        <v>0</v>
      </c>
      <c r="D31" s="252">
        <v>0</v>
      </c>
      <c r="E31" s="252">
        <v>0</v>
      </c>
      <c r="F31" s="252">
        <v>0</v>
      </c>
      <c r="G31" s="256">
        <v>0</v>
      </c>
      <c r="H31" s="256">
        <v>0</v>
      </c>
      <c r="I31" s="256">
        <v>0</v>
      </c>
      <c r="J31" s="256">
        <v>0</v>
      </c>
      <c r="K31" s="256">
        <v>0</v>
      </c>
      <c r="L31" s="256">
        <v>0</v>
      </c>
      <c r="M31" s="256">
        <v>0</v>
      </c>
      <c r="N31" s="256">
        <v>0</v>
      </c>
      <c r="O31" s="256">
        <f t="shared" si="6"/>
        <v>0</v>
      </c>
      <c r="P31" s="256">
        <v>0</v>
      </c>
      <c r="Q31" s="256">
        <v>0</v>
      </c>
      <c r="R31" s="256">
        <v>0</v>
      </c>
      <c r="S31" s="256">
        <v>0</v>
      </c>
      <c r="T31" s="256">
        <v>0</v>
      </c>
      <c r="U31" s="256">
        <v>0</v>
      </c>
      <c r="V31" s="256">
        <v>0</v>
      </c>
      <c r="W31" s="256">
        <v>0</v>
      </c>
      <c r="X31" s="256">
        <v>0</v>
      </c>
      <c r="Y31" s="256">
        <v>0</v>
      </c>
      <c r="Z31" s="256">
        <v>0</v>
      </c>
      <c r="AA31" s="256">
        <v>0</v>
      </c>
      <c r="AB31" s="339">
        <f t="shared" si="7"/>
        <v>0</v>
      </c>
      <c r="AC31" s="340">
        <f t="shared" si="8"/>
        <v>0</v>
      </c>
      <c r="AE31" s="253"/>
      <c r="AF31" s="253"/>
    </row>
    <row r="32" spans="1:32" ht="31.5" x14ac:dyDescent="0.25">
      <c r="A32" s="249" t="s">
        <v>452</v>
      </c>
      <c r="B32" s="255" t="s">
        <v>453</v>
      </c>
      <c r="C32" s="252">
        <v>0</v>
      </c>
      <c r="D32" s="252">
        <v>0</v>
      </c>
      <c r="E32" s="252">
        <v>0</v>
      </c>
      <c r="F32" s="252">
        <v>0</v>
      </c>
      <c r="G32" s="256">
        <v>0</v>
      </c>
      <c r="H32" s="256">
        <v>0</v>
      </c>
      <c r="I32" s="256">
        <v>0</v>
      </c>
      <c r="J32" s="256">
        <v>0</v>
      </c>
      <c r="K32" s="256">
        <v>0</v>
      </c>
      <c r="L32" s="256">
        <v>0</v>
      </c>
      <c r="M32" s="256">
        <v>0</v>
      </c>
      <c r="N32" s="256">
        <v>0.13812145000000001</v>
      </c>
      <c r="O32" s="256">
        <f t="shared" si="6"/>
        <v>0.13812145000000001</v>
      </c>
      <c r="P32" s="256">
        <v>0</v>
      </c>
      <c r="Q32" s="256">
        <v>0</v>
      </c>
      <c r="R32" s="256">
        <v>0</v>
      </c>
      <c r="S32" s="256">
        <v>0</v>
      </c>
      <c r="T32" s="256">
        <v>0</v>
      </c>
      <c r="U32" s="256">
        <v>0</v>
      </c>
      <c r="V32" s="256">
        <v>0</v>
      </c>
      <c r="W32" s="256">
        <v>0</v>
      </c>
      <c r="X32" s="256">
        <v>0</v>
      </c>
      <c r="Y32" s="256">
        <v>0</v>
      </c>
      <c r="Z32" s="256">
        <v>0</v>
      </c>
      <c r="AA32" s="256">
        <v>0</v>
      </c>
      <c r="AB32" s="339">
        <f t="shared" si="7"/>
        <v>0</v>
      </c>
      <c r="AC32" s="340">
        <f t="shared" si="8"/>
        <v>0.13812145000000001</v>
      </c>
      <c r="AE32" s="253"/>
    </row>
    <row r="33" spans="1:31" x14ac:dyDescent="0.25">
      <c r="A33" s="249" t="s">
        <v>454</v>
      </c>
      <c r="B33" s="255" t="s">
        <v>455</v>
      </c>
      <c r="C33" s="252">
        <v>0</v>
      </c>
      <c r="D33" s="252">
        <v>0</v>
      </c>
      <c r="E33" s="252">
        <v>0</v>
      </c>
      <c r="F33" s="252">
        <v>0</v>
      </c>
      <c r="G33" s="256">
        <v>0</v>
      </c>
      <c r="H33" s="256">
        <v>0</v>
      </c>
      <c r="I33" s="256">
        <v>0</v>
      </c>
      <c r="J33" s="256">
        <v>0</v>
      </c>
      <c r="K33" s="256">
        <v>0</v>
      </c>
      <c r="L33" s="256">
        <v>0</v>
      </c>
      <c r="M33" s="256">
        <v>0</v>
      </c>
      <c r="N33" s="256">
        <v>0</v>
      </c>
      <c r="O33" s="256">
        <f t="shared" si="6"/>
        <v>0</v>
      </c>
      <c r="P33" s="256">
        <v>0</v>
      </c>
      <c r="Q33" s="256">
        <v>0</v>
      </c>
      <c r="R33" s="256">
        <v>0</v>
      </c>
      <c r="S33" s="256">
        <v>0</v>
      </c>
      <c r="T33" s="256">
        <v>0</v>
      </c>
      <c r="U33" s="256">
        <v>0</v>
      </c>
      <c r="V33" s="256">
        <v>0</v>
      </c>
      <c r="W33" s="256">
        <v>0</v>
      </c>
      <c r="X33" s="256">
        <v>0</v>
      </c>
      <c r="Y33" s="256">
        <v>0</v>
      </c>
      <c r="Z33" s="256">
        <v>0</v>
      </c>
      <c r="AA33" s="256">
        <v>0</v>
      </c>
      <c r="AB33" s="339">
        <f t="shared" si="7"/>
        <v>0</v>
      </c>
      <c r="AC33" s="340">
        <f t="shared" si="8"/>
        <v>0</v>
      </c>
      <c r="AE33" s="253"/>
    </row>
    <row r="34" spans="1:31" x14ac:dyDescent="0.25">
      <c r="A34" s="249" t="s">
        <v>456</v>
      </c>
      <c r="B34" s="255" t="s">
        <v>457</v>
      </c>
      <c r="C34" s="252">
        <v>0</v>
      </c>
      <c r="D34" s="252">
        <v>0</v>
      </c>
      <c r="E34" s="252">
        <v>0</v>
      </c>
      <c r="F34" s="252">
        <v>0</v>
      </c>
      <c r="G34" s="256">
        <v>0</v>
      </c>
      <c r="H34" s="256">
        <v>0</v>
      </c>
      <c r="I34" s="256">
        <v>0</v>
      </c>
      <c r="J34" s="256">
        <v>0</v>
      </c>
      <c r="K34" s="256">
        <v>0</v>
      </c>
      <c r="L34" s="256">
        <v>0</v>
      </c>
      <c r="M34" s="256">
        <v>0</v>
      </c>
      <c r="N34" s="256">
        <v>6.4303499999999996E-3</v>
      </c>
      <c r="O34" s="256">
        <f t="shared" si="6"/>
        <v>6.4303499999999996E-3</v>
      </c>
      <c r="P34" s="256">
        <v>0</v>
      </c>
      <c r="Q34" s="256">
        <v>0</v>
      </c>
      <c r="R34" s="256">
        <v>0</v>
      </c>
      <c r="S34" s="256">
        <v>0</v>
      </c>
      <c r="T34" s="256">
        <v>0</v>
      </c>
      <c r="U34" s="256">
        <v>0</v>
      </c>
      <c r="V34" s="256">
        <v>0</v>
      </c>
      <c r="W34" s="256">
        <v>0</v>
      </c>
      <c r="X34" s="256">
        <v>0</v>
      </c>
      <c r="Y34" s="256">
        <v>0</v>
      </c>
      <c r="Z34" s="256">
        <v>0</v>
      </c>
      <c r="AA34" s="256">
        <v>0</v>
      </c>
      <c r="AB34" s="339">
        <f t="shared" si="7"/>
        <v>0</v>
      </c>
      <c r="AC34" s="340">
        <f t="shared" si="8"/>
        <v>6.4303499999999996E-3</v>
      </c>
      <c r="AE34" s="253"/>
    </row>
    <row r="35" spans="1:31" s="258" customFormat="1" ht="31.5" x14ac:dyDescent="0.25">
      <c r="A35" s="249" t="s">
        <v>18</v>
      </c>
      <c r="B35" s="250" t="s">
        <v>458</v>
      </c>
      <c r="C35" s="252">
        <v>0</v>
      </c>
      <c r="D35" s="252">
        <v>0</v>
      </c>
      <c r="E35" s="252">
        <v>0</v>
      </c>
      <c r="F35" s="252">
        <v>0</v>
      </c>
      <c r="G35" s="252">
        <v>0</v>
      </c>
      <c r="H35" s="252">
        <v>0</v>
      </c>
      <c r="I35" s="252">
        <v>0</v>
      </c>
      <c r="J35" s="252">
        <v>0</v>
      </c>
      <c r="K35" s="252">
        <v>0</v>
      </c>
      <c r="L35" s="252">
        <v>0</v>
      </c>
      <c r="M35" s="252">
        <v>0</v>
      </c>
      <c r="N35" s="252">
        <v>0</v>
      </c>
      <c r="O35" s="252">
        <f t="shared" si="6"/>
        <v>0</v>
      </c>
      <c r="P35" s="252">
        <v>0</v>
      </c>
      <c r="Q35" s="252">
        <v>0</v>
      </c>
      <c r="R35" s="252">
        <v>0</v>
      </c>
      <c r="S35" s="252">
        <v>0</v>
      </c>
      <c r="T35" s="252">
        <v>0</v>
      </c>
      <c r="U35" s="252">
        <v>0</v>
      </c>
      <c r="V35" s="252">
        <v>0</v>
      </c>
      <c r="W35" s="252">
        <v>0</v>
      </c>
      <c r="X35" s="252">
        <v>0</v>
      </c>
      <c r="Y35" s="252">
        <v>0</v>
      </c>
      <c r="Z35" s="252">
        <v>0</v>
      </c>
      <c r="AA35" s="252">
        <v>0</v>
      </c>
      <c r="AB35" s="339">
        <f t="shared" si="7"/>
        <v>0</v>
      </c>
      <c r="AC35" s="340">
        <f t="shared" si="8"/>
        <v>0</v>
      </c>
      <c r="AE35" s="253"/>
    </row>
    <row r="36" spans="1:31" ht="31.5" x14ac:dyDescent="0.25">
      <c r="A36" s="254" t="s">
        <v>459</v>
      </c>
      <c r="B36" s="259" t="s">
        <v>460</v>
      </c>
      <c r="C36" s="252">
        <v>0</v>
      </c>
      <c r="D36" s="252">
        <v>0</v>
      </c>
      <c r="E36" s="252">
        <v>0</v>
      </c>
      <c r="F36" s="252">
        <v>0</v>
      </c>
      <c r="G36" s="256">
        <v>0</v>
      </c>
      <c r="H36" s="256">
        <v>0</v>
      </c>
      <c r="I36" s="256">
        <v>0</v>
      </c>
      <c r="J36" s="256">
        <v>0</v>
      </c>
      <c r="K36" s="256">
        <v>0</v>
      </c>
      <c r="L36" s="256">
        <v>0</v>
      </c>
      <c r="M36" s="256">
        <v>0</v>
      </c>
      <c r="N36" s="256">
        <v>0</v>
      </c>
      <c r="O36" s="256">
        <f t="shared" si="6"/>
        <v>0</v>
      </c>
      <c r="P36" s="256">
        <v>0</v>
      </c>
      <c r="Q36" s="256">
        <v>0</v>
      </c>
      <c r="R36" s="256">
        <v>0</v>
      </c>
      <c r="S36" s="256">
        <v>0</v>
      </c>
      <c r="T36" s="256">
        <v>0</v>
      </c>
      <c r="U36" s="256">
        <v>0</v>
      </c>
      <c r="V36" s="256">
        <v>0</v>
      </c>
      <c r="W36" s="256">
        <v>0</v>
      </c>
      <c r="X36" s="256">
        <v>0</v>
      </c>
      <c r="Y36" s="256">
        <v>0</v>
      </c>
      <c r="Z36" s="256">
        <v>0</v>
      </c>
      <c r="AA36" s="256">
        <v>0</v>
      </c>
      <c r="AB36" s="339">
        <f t="shared" si="7"/>
        <v>0</v>
      </c>
      <c r="AC36" s="340">
        <f t="shared" si="8"/>
        <v>0</v>
      </c>
      <c r="AE36" s="253"/>
    </row>
    <row r="37" spans="1:31" x14ac:dyDescent="0.25">
      <c r="A37" s="254" t="s">
        <v>461</v>
      </c>
      <c r="B37" s="259" t="s">
        <v>462</v>
      </c>
      <c r="C37" s="252">
        <v>0</v>
      </c>
      <c r="D37" s="252">
        <v>0</v>
      </c>
      <c r="E37" s="252">
        <v>0</v>
      </c>
      <c r="F37" s="252">
        <v>0</v>
      </c>
      <c r="G37" s="256">
        <v>0</v>
      </c>
      <c r="H37" s="256">
        <v>0</v>
      </c>
      <c r="I37" s="256">
        <v>0</v>
      </c>
      <c r="J37" s="256">
        <v>0</v>
      </c>
      <c r="K37" s="256">
        <v>0</v>
      </c>
      <c r="L37" s="256">
        <v>0</v>
      </c>
      <c r="M37" s="256">
        <v>0</v>
      </c>
      <c r="N37" s="256">
        <v>0</v>
      </c>
      <c r="O37" s="256">
        <f t="shared" si="6"/>
        <v>0</v>
      </c>
      <c r="P37" s="256">
        <v>0</v>
      </c>
      <c r="Q37" s="256">
        <v>0</v>
      </c>
      <c r="R37" s="256">
        <v>0</v>
      </c>
      <c r="S37" s="256">
        <v>0</v>
      </c>
      <c r="T37" s="256">
        <v>0</v>
      </c>
      <c r="U37" s="256">
        <v>0</v>
      </c>
      <c r="V37" s="256">
        <v>0</v>
      </c>
      <c r="W37" s="256">
        <v>0</v>
      </c>
      <c r="X37" s="256">
        <v>0</v>
      </c>
      <c r="Y37" s="256">
        <v>0</v>
      </c>
      <c r="Z37" s="256">
        <v>0</v>
      </c>
      <c r="AA37" s="256">
        <v>0</v>
      </c>
      <c r="AB37" s="339">
        <f t="shared" si="7"/>
        <v>0</v>
      </c>
      <c r="AC37" s="340">
        <f t="shared" si="8"/>
        <v>0</v>
      </c>
      <c r="AE37" s="253"/>
    </row>
    <row r="38" spans="1:31" x14ac:dyDescent="0.25">
      <c r="A38" s="254" t="s">
        <v>463</v>
      </c>
      <c r="B38" s="259" t="s">
        <v>464</v>
      </c>
      <c r="C38" s="252">
        <v>0</v>
      </c>
      <c r="D38" s="252">
        <v>0</v>
      </c>
      <c r="E38" s="252">
        <v>0</v>
      </c>
      <c r="F38" s="252">
        <v>0</v>
      </c>
      <c r="G38" s="256">
        <v>0</v>
      </c>
      <c r="H38" s="256">
        <v>0</v>
      </c>
      <c r="I38" s="256">
        <v>0</v>
      </c>
      <c r="J38" s="256">
        <v>0</v>
      </c>
      <c r="K38" s="256">
        <v>0</v>
      </c>
      <c r="L38" s="256">
        <v>0</v>
      </c>
      <c r="M38" s="256">
        <v>0</v>
      </c>
      <c r="N38" s="256">
        <v>0</v>
      </c>
      <c r="O38" s="256">
        <f t="shared" si="6"/>
        <v>0</v>
      </c>
      <c r="P38" s="256">
        <v>0</v>
      </c>
      <c r="Q38" s="256">
        <v>0</v>
      </c>
      <c r="R38" s="256">
        <v>0</v>
      </c>
      <c r="S38" s="256">
        <v>0</v>
      </c>
      <c r="T38" s="256">
        <v>0</v>
      </c>
      <c r="U38" s="256">
        <v>0</v>
      </c>
      <c r="V38" s="256">
        <v>0</v>
      </c>
      <c r="W38" s="256">
        <v>0</v>
      </c>
      <c r="X38" s="256">
        <v>0</v>
      </c>
      <c r="Y38" s="256">
        <v>0</v>
      </c>
      <c r="Z38" s="256">
        <v>0</v>
      </c>
      <c r="AA38" s="256">
        <v>0</v>
      </c>
      <c r="AB38" s="339">
        <f t="shared" si="7"/>
        <v>0</v>
      </c>
      <c r="AC38" s="340">
        <f t="shared" si="8"/>
        <v>0</v>
      </c>
      <c r="AE38" s="253"/>
    </row>
    <row r="39" spans="1:31" ht="31.5" x14ac:dyDescent="0.25">
      <c r="A39" s="254" t="s">
        <v>465</v>
      </c>
      <c r="B39" s="255" t="s">
        <v>466</v>
      </c>
      <c r="C39" s="252">
        <v>0</v>
      </c>
      <c r="D39" s="252">
        <v>0</v>
      </c>
      <c r="E39" s="252">
        <v>0</v>
      </c>
      <c r="F39" s="252">
        <v>0</v>
      </c>
      <c r="G39" s="256">
        <v>0</v>
      </c>
      <c r="H39" s="256">
        <v>0</v>
      </c>
      <c r="I39" s="256">
        <v>0</v>
      </c>
      <c r="J39" s="256">
        <v>0</v>
      </c>
      <c r="K39" s="256">
        <v>0</v>
      </c>
      <c r="L39" s="256">
        <v>0</v>
      </c>
      <c r="M39" s="256">
        <v>0</v>
      </c>
      <c r="N39" s="256">
        <v>0</v>
      </c>
      <c r="O39" s="256">
        <f t="shared" si="6"/>
        <v>0</v>
      </c>
      <c r="P39" s="256">
        <v>0</v>
      </c>
      <c r="Q39" s="256">
        <v>0</v>
      </c>
      <c r="R39" s="256">
        <v>0</v>
      </c>
      <c r="S39" s="256">
        <v>0</v>
      </c>
      <c r="T39" s="256">
        <v>0</v>
      </c>
      <c r="U39" s="256">
        <v>0</v>
      </c>
      <c r="V39" s="256">
        <v>0</v>
      </c>
      <c r="W39" s="256">
        <v>0</v>
      </c>
      <c r="X39" s="256">
        <v>0</v>
      </c>
      <c r="Y39" s="256">
        <v>0</v>
      </c>
      <c r="Z39" s="256">
        <v>0</v>
      </c>
      <c r="AA39" s="256">
        <v>0</v>
      </c>
      <c r="AB39" s="339">
        <f t="shared" si="7"/>
        <v>0</v>
      </c>
      <c r="AC39" s="340">
        <f t="shared" si="8"/>
        <v>0</v>
      </c>
      <c r="AE39" s="253"/>
    </row>
    <row r="40" spans="1:31" ht="31.5" x14ac:dyDescent="0.25">
      <c r="A40" s="254" t="s">
        <v>467</v>
      </c>
      <c r="B40" s="255" t="s">
        <v>468</v>
      </c>
      <c r="C40" s="252">
        <v>0</v>
      </c>
      <c r="D40" s="252">
        <v>0</v>
      </c>
      <c r="E40" s="252">
        <v>0</v>
      </c>
      <c r="F40" s="252">
        <v>0</v>
      </c>
      <c r="G40" s="256">
        <v>0</v>
      </c>
      <c r="H40" s="256">
        <v>0</v>
      </c>
      <c r="I40" s="256">
        <v>0</v>
      </c>
      <c r="J40" s="256">
        <v>0</v>
      </c>
      <c r="K40" s="256">
        <v>0</v>
      </c>
      <c r="L40" s="256">
        <v>0</v>
      </c>
      <c r="M40" s="256">
        <v>0</v>
      </c>
      <c r="N40" s="256">
        <v>0</v>
      </c>
      <c r="O40" s="256">
        <f t="shared" si="6"/>
        <v>0</v>
      </c>
      <c r="P40" s="256">
        <v>0</v>
      </c>
      <c r="Q40" s="256">
        <v>0</v>
      </c>
      <c r="R40" s="256">
        <v>0</v>
      </c>
      <c r="S40" s="256">
        <v>0</v>
      </c>
      <c r="T40" s="256">
        <v>0</v>
      </c>
      <c r="U40" s="256">
        <v>0</v>
      </c>
      <c r="V40" s="256">
        <v>0</v>
      </c>
      <c r="W40" s="256">
        <v>0</v>
      </c>
      <c r="X40" s="256">
        <v>0</v>
      </c>
      <c r="Y40" s="256">
        <v>0</v>
      </c>
      <c r="Z40" s="256">
        <v>0</v>
      </c>
      <c r="AA40" s="256">
        <v>0</v>
      </c>
      <c r="AB40" s="339">
        <f t="shared" si="7"/>
        <v>0</v>
      </c>
      <c r="AC40" s="340">
        <f t="shared" si="8"/>
        <v>0</v>
      </c>
      <c r="AE40" s="253"/>
    </row>
    <row r="41" spans="1:31" x14ac:dyDescent="0.25">
      <c r="A41" s="254" t="s">
        <v>469</v>
      </c>
      <c r="B41" s="255" t="s">
        <v>470</v>
      </c>
      <c r="C41" s="252">
        <v>0</v>
      </c>
      <c r="D41" s="252">
        <v>0</v>
      </c>
      <c r="E41" s="252">
        <v>0</v>
      </c>
      <c r="F41" s="252">
        <v>0</v>
      </c>
      <c r="G41" s="256">
        <v>0</v>
      </c>
      <c r="H41" s="256">
        <v>0</v>
      </c>
      <c r="I41" s="256">
        <v>0</v>
      </c>
      <c r="J41" s="256">
        <v>0</v>
      </c>
      <c r="K41" s="256">
        <v>0</v>
      </c>
      <c r="L41" s="256">
        <v>0</v>
      </c>
      <c r="M41" s="256">
        <v>0</v>
      </c>
      <c r="N41" s="256">
        <v>0</v>
      </c>
      <c r="O41" s="256">
        <f t="shared" si="6"/>
        <v>0</v>
      </c>
      <c r="P41" s="256">
        <v>0</v>
      </c>
      <c r="Q41" s="256">
        <v>0</v>
      </c>
      <c r="R41" s="256">
        <v>0</v>
      </c>
      <c r="S41" s="256">
        <v>0</v>
      </c>
      <c r="T41" s="256">
        <v>0</v>
      </c>
      <c r="U41" s="256">
        <v>0</v>
      </c>
      <c r="V41" s="256">
        <v>0</v>
      </c>
      <c r="W41" s="256">
        <v>0</v>
      </c>
      <c r="X41" s="256">
        <v>0</v>
      </c>
      <c r="Y41" s="256">
        <v>0</v>
      </c>
      <c r="Z41" s="256">
        <v>0</v>
      </c>
      <c r="AA41" s="256">
        <v>0</v>
      </c>
      <c r="AB41" s="339">
        <f t="shared" si="7"/>
        <v>0</v>
      </c>
      <c r="AC41" s="340">
        <f t="shared" si="8"/>
        <v>0</v>
      </c>
      <c r="AE41" s="253"/>
    </row>
    <row r="42" spans="1:31" ht="18.75" x14ac:dyDescent="0.25">
      <c r="A42" s="254" t="s">
        <v>471</v>
      </c>
      <c r="B42" s="259" t="s">
        <v>603</v>
      </c>
      <c r="C42" s="252">
        <v>0</v>
      </c>
      <c r="D42" s="252">
        <v>0</v>
      </c>
      <c r="E42" s="252">
        <v>0</v>
      </c>
      <c r="F42" s="252">
        <v>0</v>
      </c>
      <c r="G42" s="256">
        <v>0</v>
      </c>
      <c r="H42" s="256">
        <v>0</v>
      </c>
      <c r="I42" s="256">
        <v>0</v>
      </c>
      <c r="J42" s="256">
        <v>0</v>
      </c>
      <c r="K42" s="256">
        <v>0</v>
      </c>
      <c r="L42" s="256">
        <v>0</v>
      </c>
      <c r="M42" s="256">
        <v>0</v>
      </c>
      <c r="N42" s="256">
        <v>2</v>
      </c>
      <c r="O42" s="256">
        <f t="shared" si="6"/>
        <v>2</v>
      </c>
      <c r="P42" s="256">
        <v>0</v>
      </c>
      <c r="Q42" s="256">
        <v>0</v>
      </c>
      <c r="R42" s="256">
        <v>0</v>
      </c>
      <c r="S42" s="256">
        <v>0</v>
      </c>
      <c r="T42" s="256">
        <v>0</v>
      </c>
      <c r="U42" s="256">
        <v>0</v>
      </c>
      <c r="V42" s="256">
        <v>0</v>
      </c>
      <c r="W42" s="256">
        <v>0</v>
      </c>
      <c r="X42" s="256">
        <v>0</v>
      </c>
      <c r="Y42" s="256">
        <v>0</v>
      </c>
      <c r="Z42" s="256">
        <v>0</v>
      </c>
      <c r="AA42" s="256">
        <v>0</v>
      </c>
      <c r="AB42" s="339">
        <f t="shared" si="7"/>
        <v>0</v>
      </c>
      <c r="AC42" s="340">
        <f t="shared" si="8"/>
        <v>2</v>
      </c>
      <c r="AE42" s="253"/>
    </row>
    <row r="43" spans="1:31" s="258" customFormat="1" x14ac:dyDescent="0.25">
      <c r="A43" s="249" t="s">
        <v>21</v>
      </c>
      <c r="B43" s="250" t="s">
        <v>472</v>
      </c>
      <c r="C43" s="252">
        <v>0</v>
      </c>
      <c r="D43" s="252">
        <v>0</v>
      </c>
      <c r="E43" s="252">
        <v>0</v>
      </c>
      <c r="F43" s="252">
        <v>0</v>
      </c>
      <c r="G43" s="252">
        <v>0</v>
      </c>
      <c r="H43" s="252">
        <v>0</v>
      </c>
      <c r="I43" s="252">
        <v>0</v>
      </c>
      <c r="J43" s="252">
        <v>0</v>
      </c>
      <c r="K43" s="252">
        <v>0</v>
      </c>
      <c r="L43" s="252">
        <v>0</v>
      </c>
      <c r="M43" s="252">
        <v>0</v>
      </c>
      <c r="N43" s="252">
        <v>0</v>
      </c>
      <c r="O43" s="252">
        <f t="shared" si="6"/>
        <v>0</v>
      </c>
      <c r="P43" s="252">
        <v>0</v>
      </c>
      <c r="Q43" s="252">
        <v>0</v>
      </c>
      <c r="R43" s="252">
        <v>0</v>
      </c>
      <c r="S43" s="252">
        <v>0</v>
      </c>
      <c r="T43" s="252">
        <v>0</v>
      </c>
      <c r="U43" s="252">
        <v>0</v>
      </c>
      <c r="V43" s="252">
        <v>0</v>
      </c>
      <c r="W43" s="252">
        <v>0</v>
      </c>
      <c r="X43" s="252">
        <v>0</v>
      </c>
      <c r="Y43" s="252">
        <v>0</v>
      </c>
      <c r="Z43" s="252">
        <v>0</v>
      </c>
      <c r="AA43" s="252">
        <v>0</v>
      </c>
      <c r="AB43" s="339">
        <f t="shared" si="7"/>
        <v>0</v>
      </c>
      <c r="AC43" s="340">
        <f t="shared" si="8"/>
        <v>0</v>
      </c>
      <c r="AE43" s="253"/>
    </row>
    <row r="44" spans="1:31" x14ac:dyDescent="0.25">
      <c r="A44" s="254" t="s">
        <v>473</v>
      </c>
      <c r="B44" s="255" t="s">
        <v>474</v>
      </c>
      <c r="C44" s="252">
        <v>0</v>
      </c>
      <c r="D44" s="252">
        <v>0</v>
      </c>
      <c r="E44" s="252">
        <v>0</v>
      </c>
      <c r="F44" s="252">
        <v>0</v>
      </c>
      <c r="G44" s="256">
        <v>0</v>
      </c>
      <c r="H44" s="256">
        <v>0</v>
      </c>
      <c r="I44" s="256">
        <v>0</v>
      </c>
      <c r="J44" s="256">
        <v>0</v>
      </c>
      <c r="K44" s="256">
        <v>0</v>
      </c>
      <c r="L44" s="256">
        <v>0</v>
      </c>
      <c r="M44" s="256">
        <v>0</v>
      </c>
      <c r="N44" s="256">
        <v>0</v>
      </c>
      <c r="O44" s="256">
        <f t="shared" si="6"/>
        <v>0</v>
      </c>
      <c r="P44" s="256">
        <v>0</v>
      </c>
      <c r="Q44" s="256">
        <v>0</v>
      </c>
      <c r="R44" s="256">
        <v>0</v>
      </c>
      <c r="S44" s="256">
        <v>0</v>
      </c>
      <c r="T44" s="256">
        <v>0</v>
      </c>
      <c r="U44" s="256">
        <v>0</v>
      </c>
      <c r="V44" s="256">
        <v>0</v>
      </c>
      <c r="W44" s="256">
        <v>0</v>
      </c>
      <c r="X44" s="256">
        <v>0</v>
      </c>
      <c r="Y44" s="256">
        <v>0</v>
      </c>
      <c r="Z44" s="256">
        <v>0</v>
      </c>
      <c r="AA44" s="256">
        <v>0</v>
      </c>
      <c r="AB44" s="339">
        <f t="shared" si="7"/>
        <v>0</v>
      </c>
      <c r="AC44" s="340">
        <f t="shared" si="8"/>
        <v>0</v>
      </c>
      <c r="AE44" s="253"/>
    </row>
    <row r="45" spans="1:31" x14ac:dyDescent="0.25">
      <c r="A45" s="254" t="s">
        <v>475</v>
      </c>
      <c r="B45" s="255" t="s">
        <v>462</v>
      </c>
      <c r="C45" s="252">
        <v>0</v>
      </c>
      <c r="D45" s="252">
        <v>0</v>
      </c>
      <c r="E45" s="252">
        <v>0</v>
      </c>
      <c r="F45" s="252">
        <v>0</v>
      </c>
      <c r="G45" s="256">
        <v>0</v>
      </c>
      <c r="H45" s="256">
        <v>0</v>
      </c>
      <c r="I45" s="256">
        <v>0</v>
      </c>
      <c r="J45" s="256">
        <v>0</v>
      </c>
      <c r="K45" s="256">
        <v>0</v>
      </c>
      <c r="L45" s="256">
        <v>0</v>
      </c>
      <c r="M45" s="256">
        <v>0</v>
      </c>
      <c r="N45" s="256">
        <v>0</v>
      </c>
      <c r="O45" s="256">
        <f t="shared" si="6"/>
        <v>0</v>
      </c>
      <c r="P45" s="256">
        <v>0</v>
      </c>
      <c r="Q45" s="256">
        <v>0</v>
      </c>
      <c r="R45" s="256">
        <v>0</v>
      </c>
      <c r="S45" s="256">
        <v>0</v>
      </c>
      <c r="T45" s="256">
        <v>0</v>
      </c>
      <c r="U45" s="256">
        <v>0</v>
      </c>
      <c r="V45" s="256">
        <v>0</v>
      </c>
      <c r="W45" s="256">
        <v>0</v>
      </c>
      <c r="X45" s="256">
        <v>0</v>
      </c>
      <c r="Y45" s="256">
        <v>0</v>
      </c>
      <c r="Z45" s="256">
        <v>0</v>
      </c>
      <c r="AA45" s="256">
        <v>0</v>
      </c>
      <c r="AB45" s="339">
        <f t="shared" si="7"/>
        <v>0</v>
      </c>
      <c r="AC45" s="340">
        <f t="shared" si="8"/>
        <v>0</v>
      </c>
      <c r="AE45" s="253"/>
    </row>
    <row r="46" spans="1:31" x14ac:dyDescent="0.25">
      <c r="A46" s="254" t="s">
        <v>476</v>
      </c>
      <c r="B46" s="255" t="s">
        <v>464</v>
      </c>
      <c r="C46" s="252">
        <v>0</v>
      </c>
      <c r="D46" s="252">
        <v>0</v>
      </c>
      <c r="E46" s="252">
        <v>0</v>
      </c>
      <c r="F46" s="252">
        <v>0</v>
      </c>
      <c r="G46" s="256">
        <v>0</v>
      </c>
      <c r="H46" s="256">
        <v>0</v>
      </c>
      <c r="I46" s="256">
        <v>0</v>
      </c>
      <c r="J46" s="256">
        <v>0</v>
      </c>
      <c r="K46" s="256">
        <v>0</v>
      </c>
      <c r="L46" s="256">
        <v>0</v>
      </c>
      <c r="M46" s="256">
        <v>0</v>
      </c>
      <c r="N46" s="256">
        <v>0</v>
      </c>
      <c r="O46" s="256">
        <f t="shared" si="6"/>
        <v>0</v>
      </c>
      <c r="P46" s="256">
        <v>0</v>
      </c>
      <c r="Q46" s="256">
        <v>0</v>
      </c>
      <c r="R46" s="256">
        <v>0</v>
      </c>
      <c r="S46" s="256">
        <v>0</v>
      </c>
      <c r="T46" s="256">
        <v>0</v>
      </c>
      <c r="U46" s="256">
        <v>0</v>
      </c>
      <c r="V46" s="256">
        <v>0</v>
      </c>
      <c r="W46" s="256">
        <v>0</v>
      </c>
      <c r="X46" s="256">
        <v>0</v>
      </c>
      <c r="Y46" s="256">
        <v>0</v>
      </c>
      <c r="Z46" s="256">
        <v>0</v>
      </c>
      <c r="AA46" s="256">
        <v>0</v>
      </c>
      <c r="AB46" s="339">
        <f t="shared" si="7"/>
        <v>0</v>
      </c>
      <c r="AC46" s="340">
        <f t="shared" si="8"/>
        <v>0</v>
      </c>
      <c r="AE46" s="253"/>
    </row>
    <row r="47" spans="1:31" ht="31.5" x14ac:dyDescent="0.25">
      <c r="A47" s="254" t="s">
        <v>477</v>
      </c>
      <c r="B47" s="255" t="s">
        <v>466</v>
      </c>
      <c r="C47" s="252">
        <v>0</v>
      </c>
      <c r="D47" s="252">
        <v>0</v>
      </c>
      <c r="E47" s="252">
        <v>0</v>
      </c>
      <c r="F47" s="252">
        <v>0</v>
      </c>
      <c r="G47" s="256">
        <v>0</v>
      </c>
      <c r="H47" s="256">
        <v>0</v>
      </c>
      <c r="I47" s="256">
        <v>0</v>
      </c>
      <c r="J47" s="256">
        <v>0</v>
      </c>
      <c r="K47" s="256">
        <v>0</v>
      </c>
      <c r="L47" s="256">
        <v>0</v>
      </c>
      <c r="M47" s="256">
        <v>0</v>
      </c>
      <c r="N47" s="256">
        <v>0</v>
      </c>
      <c r="O47" s="256">
        <f t="shared" si="6"/>
        <v>0</v>
      </c>
      <c r="P47" s="256">
        <v>0</v>
      </c>
      <c r="Q47" s="256">
        <v>0</v>
      </c>
      <c r="R47" s="256">
        <v>0</v>
      </c>
      <c r="S47" s="256">
        <v>0</v>
      </c>
      <c r="T47" s="256">
        <v>0</v>
      </c>
      <c r="U47" s="256">
        <v>0</v>
      </c>
      <c r="V47" s="256">
        <v>0</v>
      </c>
      <c r="W47" s="256">
        <v>0</v>
      </c>
      <c r="X47" s="256">
        <v>0</v>
      </c>
      <c r="Y47" s="256">
        <v>0</v>
      </c>
      <c r="Z47" s="256">
        <v>0</v>
      </c>
      <c r="AA47" s="256">
        <v>0</v>
      </c>
      <c r="AB47" s="339">
        <f t="shared" si="7"/>
        <v>0</v>
      </c>
      <c r="AC47" s="340">
        <f t="shared" si="8"/>
        <v>0</v>
      </c>
      <c r="AE47" s="253"/>
    </row>
    <row r="48" spans="1:31" ht="31.5" x14ac:dyDescent="0.25">
      <c r="A48" s="254" t="s">
        <v>478</v>
      </c>
      <c r="B48" s="255" t="s">
        <v>468</v>
      </c>
      <c r="C48" s="252">
        <v>0</v>
      </c>
      <c r="D48" s="252">
        <v>0</v>
      </c>
      <c r="E48" s="252">
        <v>0</v>
      </c>
      <c r="F48" s="252">
        <v>0</v>
      </c>
      <c r="G48" s="256">
        <v>0</v>
      </c>
      <c r="H48" s="256">
        <v>0</v>
      </c>
      <c r="I48" s="256">
        <v>0</v>
      </c>
      <c r="J48" s="256">
        <v>0</v>
      </c>
      <c r="K48" s="256">
        <v>0</v>
      </c>
      <c r="L48" s="256">
        <v>0</v>
      </c>
      <c r="M48" s="256">
        <v>0</v>
      </c>
      <c r="N48" s="256">
        <v>0</v>
      </c>
      <c r="O48" s="256">
        <f t="shared" si="6"/>
        <v>0</v>
      </c>
      <c r="P48" s="256">
        <v>0</v>
      </c>
      <c r="Q48" s="256">
        <v>0</v>
      </c>
      <c r="R48" s="256">
        <v>0</v>
      </c>
      <c r="S48" s="256">
        <v>0</v>
      </c>
      <c r="T48" s="256">
        <v>0</v>
      </c>
      <c r="U48" s="256">
        <v>0</v>
      </c>
      <c r="V48" s="256">
        <v>0</v>
      </c>
      <c r="W48" s="256">
        <v>0</v>
      </c>
      <c r="X48" s="256">
        <v>0</v>
      </c>
      <c r="Y48" s="256">
        <v>0</v>
      </c>
      <c r="Z48" s="256">
        <v>0</v>
      </c>
      <c r="AA48" s="256">
        <v>0</v>
      </c>
      <c r="AB48" s="339">
        <f t="shared" si="7"/>
        <v>0</v>
      </c>
      <c r="AC48" s="340">
        <f t="shared" si="8"/>
        <v>0</v>
      </c>
      <c r="AE48" s="253"/>
    </row>
    <row r="49" spans="1:31" x14ac:dyDescent="0.25">
      <c r="A49" s="254" t="s">
        <v>479</v>
      </c>
      <c r="B49" s="255" t="s">
        <v>470</v>
      </c>
      <c r="C49" s="252">
        <v>0</v>
      </c>
      <c r="D49" s="252">
        <v>0</v>
      </c>
      <c r="E49" s="252">
        <v>0</v>
      </c>
      <c r="F49" s="252">
        <v>0</v>
      </c>
      <c r="G49" s="256">
        <v>0</v>
      </c>
      <c r="H49" s="256">
        <v>0</v>
      </c>
      <c r="I49" s="256">
        <v>0</v>
      </c>
      <c r="J49" s="256">
        <v>0</v>
      </c>
      <c r="K49" s="256">
        <v>0</v>
      </c>
      <c r="L49" s="256">
        <v>0</v>
      </c>
      <c r="M49" s="256">
        <v>0</v>
      </c>
      <c r="N49" s="256">
        <v>0</v>
      </c>
      <c r="O49" s="256">
        <f t="shared" si="6"/>
        <v>0</v>
      </c>
      <c r="P49" s="256">
        <v>0</v>
      </c>
      <c r="Q49" s="256">
        <v>0</v>
      </c>
      <c r="R49" s="256">
        <v>0</v>
      </c>
      <c r="S49" s="256">
        <v>0</v>
      </c>
      <c r="T49" s="256">
        <v>0</v>
      </c>
      <c r="U49" s="256">
        <v>0</v>
      </c>
      <c r="V49" s="256">
        <v>0</v>
      </c>
      <c r="W49" s="256">
        <v>0</v>
      </c>
      <c r="X49" s="256">
        <v>0</v>
      </c>
      <c r="Y49" s="256">
        <v>0</v>
      </c>
      <c r="Z49" s="256">
        <v>0</v>
      </c>
      <c r="AA49" s="256">
        <v>0</v>
      </c>
      <c r="AB49" s="339">
        <f t="shared" si="7"/>
        <v>0</v>
      </c>
      <c r="AC49" s="340">
        <f t="shared" si="8"/>
        <v>0</v>
      </c>
      <c r="AE49" s="253"/>
    </row>
    <row r="50" spans="1:31" ht="18.75" x14ac:dyDescent="0.25">
      <c r="A50" s="254" t="s">
        <v>480</v>
      </c>
      <c r="B50" s="259" t="s">
        <v>603</v>
      </c>
      <c r="C50" s="252">
        <v>0</v>
      </c>
      <c r="D50" s="252">
        <v>0</v>
      </c>
      <c r="E50" s="252">
        <v>0</v>
      </c>
      <c r="F50" s="252">
        <v>0</v>
      </c>
      <c r="G50" s="256">
        <v>0</v>
      </c>
      <c r="H50" s="256">
        <v>0</v>
      </c>
      <c r="I50" s="256">
        <v>0</v>
      </c>
      <c r="J50" s="256">
        <v>0</v>
      </c>
      <c r="K50" s="256">
        <v>0</v>
      </c>
      <c r="L50" s="256">
        <v>0</v>
      </c>
      <c r="M50" s="256">
        <v>0</v>
      </c>
      <c r="N50" s="256">
        <f>N42</f>
        <v>2</v>
      </c>
      <c r="O50" s="256">
        <f t="shared" si="6"/>
        <v>2</v>
      </c>
      <c r="P50" s="256">
        <v>0</v>
      </c>
      <c r="Q50" s="256">
        <v>0</v>
      </c>
      <c r="R50" s="256">
        <v>0</v>
      </c>
      <c r="S50" s="256">
        <v>0</v>
      </c>
      <c r="T50" s="256">
        <v>0</v>
      </c>
      <c r="U50" s="256">
        <v>0</v>
      </c>
      <c r="V50" s="256">
        <v>0</v>
      </c>
      <c r="W50" s="256">
        <v>0</v>
      </c>
      <c r="X50" s="256">
        <v>0</v>
      </c>
      <c r="Y50" s="256">
        <v>0</v>
      </c>
      <c r="Z50" s="256">
        <v>0</v>
      </c>
      <c r="AA50" s="256">
        <v>0</v>
      </c>
      <c r="AB50" s="339">
        <f t="shared" si="7"/>
        <v>0</v>
      </c>
      <c r="AC50" s="340">
        <f t="shared" si="8"/>
        <v>2</v>
      </c>
      <c r="AE50" s="253"/>
    </row>
    <row r="51" spans="1:31" s="258" customFormat="1" ht="35.25" customHeight="1" x14ac:dyDescent="0.25">
      <c r="A51" s="249" t="s">
        <v>24</v>
      </c>
      <c r="B51" s="250" t="s">
        <v>481</v>
      </c>
      <c r="C51" s="252">
        <v>0</v>
      </c>
      <c r="D51" s="252">
        <v>0</v>
      </c>
      <c r="E51" s="252">
        <v>0</v>
      </c>
      <c r="F51" s="252">
        <v>0</v>
      </c>
      <c r="G51" s="252">
        <v>0</v>
      </c>
      <c r="H51" s="252">
        <v>0</v>
      </c>
      <c r="I51" s="252">
        <v>0</v>
      </c>
      <c r="J51" s="252">
        <v>0</v>
      </c>
      <c r="K51" s="252">
        <v>0</v>
      </c>
      <c r="L51" s="252">
        <v>0</v>
      </c>
      <c r="M51" s="252">
        <v>0</v>
      </c>
      <c r="N51" s="252">
        <v>0</v>
      </c>
      <c r="O51" s="252">
        <f t="shared" si="6"/>
        <v>0</v>
      </c>
      <c r="P51" s="252">
        <v>0</v>
      </c>
      <c r="Q51" s="252">
        <v>0</v>
      </c>
      <c r="R51" s="252">
        <v>0</v>
      </c>
      <c r="S51" s="252">
        <v>0</v>
      </c>
      <c r="T51" s="252">
        <v>0</v>
      </c>
      <c r="U51" s="252">
        <v>0</v>
      </c>
      <c r="V51" s="252">
        <v>0</v>
      </c>
      <c r="W51" s="252">
        <v>0</v>
      </c>
      <c r="X51" s="252">
        <v>0</v>
      </c>
      <c r="Y51" s="252">
        <v>0</v>
      </c>
      <c r="Z51" s="252">
        <v>0</v>
      </c>
      <c r="AA51" s="252">
        <v>0</v>
      </c>
      <c r="AB51" s="339">
        <f t="shared" si="7"/>
        <v>0</v>
      </c>
      <c r="AC51" s="340">
        <f t="shared" si="8"/>
        <v>0</v>
      </c>
      <c r="AE51" s="253"/>
    </row>
    <row r="52" spans="1:31" x14ac:dyDescent="0.25">
      <c r="A52" s="254" t="s">
        <v>482</v>
      </c>
      <c r="B52" s="255" t="s">
        <v>483</v>
      </c>
      <c r="C52" s="252">
        <v>0</v>
      </c>
      <c r="D52" s="252">
        <v>0</v>
      </c>
      <c r="E52" s="252">
        <v>0</v>
      </c>
      <c r="F52" s="252">
        <v>0</v>
      </c>
      <c r="G52" s="256">
        <v>0</v>
      </c>
      <c r="H52" s="256">
        <v>0</v>
      </c>
      <c r="I52" s="256">
        <v>0</v>
      </c>
      <c r="J52" s="256">
        <v>0</v>
      </c>
      <c r="K52" s="256">
        <v>0</v>
      </c>
      <c r="L52" s="256">
        <v>0</v>
      </c>
      <c r="M52" s="256">
        <v>0</v>
      </c>
      <c r="N52" s="256">
        <v>0.14455179999999998</v>
      </c>
      <c r="O52" s="256">
        <f t="shared" si="6"/>
        <v>0.14455179999999998</v>
      </c>
      <c r="P52" s="256">
        <v>0</v>
      </c>
      <c r="Q52" s="256">
        <v>0</v>
      </c>
      <c r="R52" s="256">
        <v>0</v>
      </c>
      <c r="S52" s="256">
        <v>0</v>
      </c>
      <c r="T52" s="256">
        <v>0</v>
      </c>
      <c r="U52" s="256">
        <v>0</v>
      </c>
      <c r="V52" s="256">
        <v>0</v>
      </c>
      <c r="W52" s="256">
        <v>0</v>
      </c>
      <c r="X52" s="256">
        <v>0</v>
      </c>
      <c r="Y52" s="256">
        <v>0</v>
      </c>
      <c r="Z52" s="256">
        <v>0</v>
      </c>
      <c r="AA52" s="256">
        <v>0</v>
      </c>
      <c r="AB52" s="339">
        <f t="shared" si="7"/>
        <v>0</v>
      </c>
      <c r="AC52" s="340">
        <f t="shared" si="8"/>
        <v>0.14455179999999998</v>
      </c>
      <c r="AE52" s="253"/>
    </row>
    <row r="53" spans="1:31" x14ac:dyDescent="0.25">
      <c r="A53" s="254" t="s">
        <v>484</v>
      </c>
      <c r="B53" s="255" t="s">
        <v>329</v>
      </c>
      <c r="C53" s="252">
        <v>0</v>
      </c>
      <c r="D53" s="252">
        <v>0</v>
      </c>
      <c r="E53" s="252">
        <v>0</v>
      </c>
      <c r="F53" s="252">
        <v>0</v>
      </c>
      <c r="G53" s="256">
        <v>0</v>
      </c>
      <c r="H53" s="256">
        <v>0</v>
      </c>
      <c r="I53" s="256">
        <v>0</v>
      </c>
      <c r="J53" s="256">
        <v>0</v>
      </c>
      <c r="K53" s="256">
        <v>0</v>
      </c>
      <c r="L53" s="256">
        <v>0</v>
      </c>
      <c r="M53" s="256">
        <v>0</v>
      </c>
      <c r="N53" s="256">
        <v>0</v>
      </c>
      <c r="O53" s="256">
        <f t="shared" si="6"/>
        <v>0</v>
      </c>
      <c r="P53" s="256">
        <v>0</v>
      </c>
      <c r="Q53" s="256">
        <v>0</v>
      </c>
      <c r="R53" s="256">
        <v>0</v>
      </c>
      <c r="S53" s="256">
        <v>0</v>
      </c>
      <c r="T53" s="256">
        <v>0</v>
      </c>
      <c r="U53" s="256">
        <v>0</v>
      </c>
      <c r="V53" s="256">
        <v>0</v>
      </c>
      <c r="W53" s="256">
        <v>0</v>
      </c>
      <c r="X53" s="256">
        <v>0</v>
      </c>
      <c r="Y53" s="256">
        <v>0</v>
      </c>
      <c r="Z53" s="256">
        <v>0</v>
      </c>
      <c r="AA53" s="256">
        <v>0</v>
      </c>
      <c r="AB53" s="339">
        <f t="shared" si="7"/>
        <v>0</v>
      </c>
      <c r="AC53" s="340">
        <f t="shared" si="8"/>
        <v>0</v>
      </c>
      <c r="AE53" s="253"/>
    </row>
    <row r="54" spans="1:31" x14ac:dyDescent="0.25">
      <c r="A54" s="254" t="s">
        <v>485</v>
      </c>
      <c r="B54" s="259" t="s">
        <v>486</v>
      </c>
      <c r="C54" s="252">
        <v>0</v>
      </c>
      <c r="D54" s="252">
        <v>0</v>
      </c>
      <c r="E54" s="252">
        <v>0</v>
      </c>
      <c r="F54" s="252">
        <v>0</v>
      </c>
      <c r="G54" s="256">
        <v>0</v>
      </c>
      <c r="H54" s="256">
        <v>0</v>
      </c>
      <c r="I54" s="256">
        <v>0</v>
      </c>
      <c r="J54" s="256">
        <v>0</v>
      </c>
      <c r="K54" s="256">
        <v>0</v>
      </c>
      <c r="L54" s="256">
        <v>0</v>
      </c>
      <c r="M54" s="256">
        <v>0</v>
      </c>
      <c r="N54" s="256">
        <v>0</v>
      </c>
      <c r="O54" s="256">
        <f t="shared" si="6"/>
        <v>0</v>
      </c>
      <c r="P54" s="256">
        <v>0</v>
      </c>
      <c r="Q54" s="256">
        <v>0</v>
      </c>
      <c r="R54" s="256">
        <v>0</v>
      </c>
      <c r="S54" s="256">
        <v>0</v>
      </c>
      <c r="T54" s="256">
        <v>0</v>
      </c>
      <c r="U54" s="256">
        <v>0</v>
      </c>
      <c r="V54" s="256">
        <v>0</v>
      </c>
      <c r="W54" s="256">
        <v>0</v>
      </c>
      <c r="X54" s="256">
        <v>0</v>
      </c>
      <c r="Y54" s="256">
        <v>0</v>
      </c>
      <c r="Z54" s="256">
        <v>0</v>
      </c>
      <c r="AA54" s="256">
        <v>0</v>
      </c>
      <c r="AB54" s="339">
        <f t="shared" si="7"/>
        <v>0</v>
      </c>
      <c r="AC54" s="340">
        <f t="shared" si="8"/>
        <v>0</v>
      </c>
      <c r="AE54" s="253"/>
    </row>
    <row r="55" spans="1:31" x14ac:dyDescent="0.25">
      <c r="A55" s="254" t="s">
        <v>487</v>
      </c>
      <c r="B55" s="259" t="s">
        <v>488</v>
      </c>
      <c r="C55" s="252">
        <v>0</v>
      </c>
      <c r="D55" s="252">
        <v>0</v>
      </c>
      <c r="E55" s="252">
        <v>0</v>
      </c>
      <c r="F55" s="252">
        <v>0</v>
      </c>
      <c r="G55" s="256">
        <v>0</v>
      </c>
      <c r="H55" s="256">
        <v>0</v>
      </c>
      <c r="I55" s="256">
        <v>0</v>
      </c>
      <c r="J55" s="256">
        <v>0</v>
      </c>
      <c r="K55" s="256">
        <v>0</v>
      </c>
      <c r="L55" s="256">
        <v>0</v>
      </c>
      <c r="M55" s="256">
        <v>0</v>
      </c>
      <c r="N55" s="256">
        <v>0</v>
      </c>
      <c r="O55" s="256">
        <f t="shared" si="6"/>
        <v>0</v>
      </c>
      <c r="P55" s="256">
        <v>0</v>
      </c>
      <c r="Q55" s="256">
        <v>0</v>
      </c>
      <c r="R55" s="256">
        <v>0</v>
      </c>
      <c r="S55" s="256">
        <v>0</v>
      </c>
      <c r="T55" s="256">
        <v>0</v>
      </c>
      <c r="U55" s="256">
        <v>0</v>
      </c>
      <c r="V55" s="256">
        <v>0</v>
      </c>
      <c r="W55" s="256">
        <v>0</v>
      </c>
      <c r="X55" s="256">
        <v>0</v>
      </c>
      <c r="Y55" s="256">
        <v>0</v>
      </c>
      <c r="Z55" s="256">
        <v>0</v>
      </c>
      <c r="AA55" s="256">
        <v>0</v>
      </c>
      <c r="AB55" s="339">
        <f t="shared" si="7"/>
        <v>0</v>
      </c>
      <c r="AC55" s="340">
        <f t="shared" si="8"/>
        <v>0</v>
      </c>
      <c r="AE55" s="253"/>
    </row>
    <row r="56" spans="1:31" x14ac:dyDescent="0.25">
      <c r="A56" s="254" t="s">
        <v>489</v>
      </c>
      <c r="B56" s="259" t="s">
        <v>490</v>
      </c>
      <c r="C56" s="252">
        <v>0</v>
      </c>
      <c r="D56" s="252">
        <v>0</v>
      </c>
      <c r="E56" s="252">
        <v>0</v>
      </c>
      <c r="F56" s="252">
        <v>0</v>
      </c>
      <c r="G56" s="256">
        <v>0</v>
      </c>
      <c r="H56" s="256">
        <v>0</v>
      </c>
      <c r="I56" s="256">
        <v>0</v>
      </c>
      <c r="J56" s="256">
        <v>0</v>
      </c>
      <c r="K56" s="256">
        <v>0</v>
      </c>
      <c r="L56" s="256">
        <v>0</v>
      </c>
      <c r="M56" s="256">
        <v>0</v>
      </c>
      <c r="N56" s="256">
        <v>0</v>
      </c>
      <c r="O56" s="256">
        <f t="shared" si="6"/>
        <v>0</v>
      </c>
      <c r="P56" s="256">
        <v>0</v>
      </c>
      <c r="Q56" s="256">
        <v>0</v>
      </c>
      <c r="R56" s="256">
        <v>0</v>
      </c>
      <c r="S56" s="256">
        <v>0</v>
      </c>
      <c r="T56" s="256">
        <v>0</v>
      </c>
      <c r="U56" s="256">
        <v>0</v>
      </c>
      <c r="V56" s="256">
        <v>0</v>
      </c>
      <c r="W56" s="256">
        <v>0</v>
      </c>
      <c r="X56" s="256">
        <v>0</v>
      </c>
      <c r="Y56" s="256">
        <v>0</v>
      </c>
      <c r="Z56" s="256">
        <v>0</v>
      </c>
      <c r="AA56" s="256">
        <v>0</v>
      </c>
      <c r="AB56" s="339">
        <f t="shared" si="7"/>
        <v>0</v>
      </c>
      <c r="AC56" s="340">
        <f t="shared" si="8"/>
        <v>0</v>
      </c>
      <c r="AE56" s="253"/>
    </row>
    <row r="57" spans="1:31" ht="18.75" x14ac:dyDescent="0.25">
      <c r="A57" s="254" t="s">
        <v>491</v>
      </c>
      <c r="B57" s="259" t="s">
        <v>603</v>
      </c>
      <c r="C57" s="252">
        <v>0</v>
      </c>
      <c r="D57" s="252">
        <v>0</v>
      </c>
      <c r="E57" s="252">
        <v>0</v>
      </c>
      <c r="F57" s="252">
        <v>0</v>
      </c>
      <c r="G57" s="256">
        <v>0</v>
      </c>
      <c r="H57" s="256">
        <v>0</v>
      </c>
      <c r="I57" s="256">
        <v>0</v>
      </c>
      <c r="J57" s="256">
        <v>0</v>
      </c>
      <c r="K57" s="256">
        <v>0</v>
      </c>
      <c r="L57" s="256">
        <v>0</v>
      </c>
      <c r="M57" s="256">
        <v>0</v>
      </c>
      <c r="N57" s="256">
        <f>N50</f>
        <v>2</v>
      </c>
      <c r="O57" s="256">
        <f t="shared" si="6"/>
        <v>2</v>
      </c>
      <c r="P57" s="256">
        <v>0</v>
      </c>
      <c r="Q57" s="256">
        <v>0</v>
      </c>
      <c r="R57" s="256">
        <v>0</v>
      </c>
      <c r="S57" s="256">
        <v>0</v>
      </c>
      <c r="T57" s="256">
        <v>0</v>
      </c>
      <c r="U57" s="256">
        <v>0</v>
      </c>
      <c r="V57" s="256">
        <v>0</v>
      </c>
      <c r="W57" s="256">
        <v>0</v>
      </c>
      <c r="X57" s="256">
        <v>0</v>
      </c>
      <c r="Y57" s="256">
        <v>0</v>
      </c>
      <c r="Z57" s="256">
        <v>0</v>
      </c>
      <c r="AA57" s="256">
        <v>0</v>
      </c>
      <c r="AB57" s="339">
        <f t="shared" si="7"/>
        <v>0</v>
      </c>
      <c r="AC57" s="340">
        <f t="shared" si="8"/>
        <v>2</v>
      </c>
      <c r="AE57" s="253"/>
    </row>
    <row r="58" spans="1:31" s="258" customFormat="1" ht="36.75" customHeight="1" x14ac:dyDescent="0.25">
      <c r="A58" s="249" t="s">
        <v>26</v>
      </c>
      <c r="B58" s="260" t="s">
        <v>492</v>
      </c>
      <c r="C58" s="252">
        <v>0</v>
      </c>
      <c r="D58" s="252">
        <v>0</v>
      </c>
      <c r="E58" s="252">
        <v>0</v>
      </c>
      <c r="F58" s="252">
        <v>0</v>
      </c>
      <c r="G58" s="252">
        <v>0</v>
      </c>
      <c r="H58" s="252">
        <v>0</v>
      </c>
      <c r="I58" s="252">
        <v>0</v>
      </c>
      <c r="J58" s="252">
        <v>0</v>
      </c>
      <c r="K58" s="252">
        <v>0</v>
      </c>
      <c r="L58" s="252">
        <v>0</v>
      </c>
      <c r="M58" s="252">
        <v>0</v>
      </c>
      <c r="N58" s="252">
        <v>0</v>
      </c>
      <c r="O58" s="252">
        <f t="shared" si="6"/>
        <v>0</v>
      </c>
      <c r="P58" s="252">
        <v>0</v>
      </c>
      <c r="Q58" s="252">
        <v>0</v>
      </c>
      <c r="R58" s="252">
        <v>0</v>
      </c>
      <c r="S58" s="252">
        <v>0</v>
      </c>
      <c r="T58" s="252">
        <v>0</v>
      </c>
      <c r="U58" s="252">
        <v>0</v>
      </c>
      <c r="V58" s="252">
        <v>0</v>
      </c>
      <c r="W58" s="252">
        <v>0</v>
      </c>
      <c r="X58" s="252">
        <v>0</v>
      </c>
      <c r="Y58" s="252">
        <v>0</v>
      </c>
      <c r="Z58" s="252">
        <v>0</v>
      </c>
      <c r="AA58" s="252">
        <v>0</v>
      </c>
      <c r="AB58" s="339">
        <f t="shared" si="7"/>
        <v>0</v>
      </c>
      <c r="AC58" s="340">
        <f t="shared" si="8"/>
        <v>0</v>
      </c>
      <c r="AE58" s="253"/>
    </row>
    <row r="59" spans="1:31" s="258" customFormat="1" x14ac:dyDescent="0.25">
      <c r="A59" s="249" t="s">
        <v>29</v>
      </c>
      <c r="B59" s="250" t="s">
        <v>493</v>
      </c>
      <c r="C59" s="252">
        <v>0</v>
      </c>
      <c r="D59" s="252">
        <v>0</v>
      </c>
      <c r="E59" s="252">
        <v>0</v>
      </c>
      <c r="F59" s="252">
        <v>0</v>
      </c>
      <c r="G59" s="252">
        <v>0</v>
      </c>
      <c r="H59" s="252">
        <v>0</v>
      </c>
      <c r="I59" s="252">
        <v>0</v>
      </c>
      <c r="J59" s="252">
        <v>0</v>
      </c>
      <c r="K59" s="252">
        <v>0</v>
      </c>
      <c r="L59" s="252">
        <v>0</v>
      </c>
      <c r="M59" s="252">
        <v>0</v>
      </c>
      <c r="N59" s="252">
        <v>0</v>
      </c>
      <c r="O59" s="252">
        <f t="shared" si="6"/>
        <v>0</v>
      </c>
      <c r="P59" s="252">
        <v>0</v>
      </c>
      <c r="Q59" s="252">
        <v>0</v>
      </c>
      <c r="R59" s="252">
        <v>0</v>
      </c>
      <c r="S59" s="252">
        <v>0</v>
      </c>
      <c r="T59" s="252">
        <v>0</v>
      </c>
      <c r="U59" s="252">
        <v>0</v>
      </c>
      <c r="V59" s="252">
        <v>0</v>
      </c>
      <c r="W59" s="252">
        <v>0</v>
      </c>
      <c r="X59" s="252">
        <v>0</v>
      </c>
      <c r="Y59" s="252">
        <v>0</v>
      </c>
      <c r="Z59" s="252">
        <v>0</v>
      </c>
      <c r="AA59" s="252">
        <v>0</v>
      </c>
      <c r="AB59" s="339">
        <f t="shared" si="7"/>
        <v>0</v>
      </c>
      <c r="AC59" s="340">
        <f t="shared" si="8"/>
        <v>0</v>
      </c>
      <c r="AE59" s="253"/>
    </row>
    <row r="60" spans="1:31" x14ac:dyDescent="0.25">
      <c r="A60" s="254" t="s">
        <v>494</v>
      </c>
      <c r="B60" s="261" t="s">
        <v>474</v>
      </c>
      <c r="C60" s="252">
        <v>0</v>
      </c>
      <c r="D60" s="252">
        <v>0</v>
      </c>
      <c r="E60" s="252">
        <v>0</v>
      </c>
      <c r="F60" s="252">
        <v>0</v>
      </c>
      <c r="G60" s="256">
        <v>0</v>
      </c>
      <c r="H60" s="256">
        <v>0</v>
      </c>
      <c r="I60" s="256">
        <v>0</v>
      </c>
      <c r="J60" s="256">
        <v>0</v>
      </c>
      <c r="K60" s="256">
        <v>0</v>
      </c>
      <c r="L60" s="256">
        <v>0</v>
      </c>
      <c r="M60" s="256">
        <v>0</v>
      </c>
      <c r="N60" s="256">
        <v>0</v>
      </c>
      <c r="O60" s="256">
        <f t="shared" si="6"/>
        <v>0</v>
      </c>
      <c r="P60" s="256">
        <v>0</v>
      </c>
      <c r="Q60" s="256">
        <v>0</v>
      </c>
      <c r="R60" s="256">
        <v>0</v>
      </c>
      <c r="S60" s="256">
        <v>0</v>
      </c>
      <c r="T60" s="256">
        <v>0</v>
      </c>
      <c r="U60" s="256">
        <v>0</v>
      </c>
      <c r="V60" s="256">
        <v>0</v>
      </c>
      <c r="W60" s="256">
        <v>0</v>
      </c>
      <c r="X60" s="256">
        <v>0</v>
      </c>
      <c r="Y60" s="256">
        <v>0</v>
      </c>
      <c r="Z60" s="256">
        <v>0</v>
      </c>
      <c r="AA60" s="256">
        <v>0</v>
      </c>
      <c r="AB60" s="339">
        <f t="shared" si="7"/>
        <v>0</v>
      </c>
      <c r="AC60" s="340">
        <f t="shared" si="8"/>
        <v>0</v>
      </c>
      <c r="AE60" s="253"/>
    </row>
    <row r="61" spans="1:31" x14ac:dyDescent="0.25">
      <c r="A61" s="254" t="s">
        <v>495</v>
      </c>
      <c r="B61" s="261" t="s">
        <v>462</v>
      </c>
      <c r="C61" s="252">
        <v>0</v>
      </c>
      <c r="D61" s="252">
        <v>0</v>
      </c>
      <c r="E61" s="252">
        <v>0</v>
      </c>
      <c r="F61" s="252">
        <v>0</v>
      </c>
      <c r="G61" s="256">
        <v>0</v>
      </c>
      <c r="H61" s="256">
        <v>0</v>
      </c>
      <c r="I61" s="256">
        <v>0</v>
      </c>
      <c r="J61" s="256">
        <v>0</v>
      </c>
      <c r="K61" s="256">
        <v>0</v>
      </c>
      <c r="L61" s="256">
        <v>0</v>
      </c>
      <c r="M61" s="256">
        <v>0</v>
      </c>
      <c r="N61" s="256">
        <v>0</v>
      </c>
      <c r="O61" s="256">
        <f t="shared" si="6"/>
        <v>0</v>
      </c>
      <c r="P61" s="256">
        <v>0</v>
      </c>
      <c r="Q61" s="256">
        <v>0</v>
      </c>
      <c r="R61" s="256">
        <v>0</v>
      </c>
      <c r="S61" s="256">
        <v>0</v>
      </c>
      <c r="T61" s="256">
        <v>0</v>
      </c>
      <c r="U61" s="256">
        <v>0</v>
      </c>
      <c r="V61" s="256">
        <v>0</v>
      </c>
      <c r="W61" s="256">
        <v>0</v>
      </c>
      <c r="X61" s="256">
        <v>0</v>
      </c>
      <c r="Y61" s="256">
        <v>0</v>
      </c>
      <c r="Z61" s="256">
        <v>0</v>
      </c>
      <c r="AA61" s="256">
        <v>0</v>
      </c>
      <c r="AB61" s="339">
        <f t="shared" si="7"/>
        <v>0</v>
      </c>
      <c r="AC61" s="340">
        <f t="shared" si="8"/>
        <v>0</v>
      </c>
      <c r="AE61" s="253"/>
    </row>
    <row r="62" spans="1:31" x14ac:dyDescent="0.25">
      <c r="A62" s="254" t="s">
        <v>496</v>
      </c>
      <c r="B62" s="261" t="s">
        <v>464</v>
      </c>
      <c r="C62" s="252">
        <v>0</v>
      </c>
      <c r="D62" s="252">
        <v>0</v>
      </c>
      <c r="E62" s="252">
        <v>0</v>
      </c>
      <c r="F62" s="252">
        <v>0</v>
      </c>
      <c r="G62" s="256">
        <v>0</v>
      </c>
      <c r="H62" s="256">
        <v>0</v>
      </c>
      <c r="I62" s="256">
        <v>0</v>
      </c>
      <c r="J62" s="256">
        <v>0</v>
      </c>
      <c r="K62" s="256">
        <v>0</v>
      </c>
      <c r="L62" s="256">
        <v>0</v>
      </c>
      <c r="M62" s="256">
        <v>0</v>
      </c>
      <c r="N62" s="256">
        <v>0</v>
      </c>
      <c r="O62" s="256">
        <f t="shared" si="6"/>
        <v>0</v>
      </c>
      <c r="P62" s="256">
        <v>0</v>
      </c>
      <c r="Q62" s="256">
        <v>0</v>
      </c>
      <c r="R62" s="256">
        <v>0</v>
      </c>
      <c r="S62" s="256">
        <v>0</v>
      </c>
      <c r="T62" s="256">
        <v>0</v>
      </c>
      <c r="U62" s="256">
        <v>0</v>
      </c>
      <c r="V62" s="256">
        <v>0</v>
      </c>
      <c r="W62" s="256">
        <v>0</v>
      </c>
      <c r="X62" s="256">
        <v>0</v>
      </c>
      <c r="Y62" s="256">
        <v>0</v>
      </c>
      <c r="Z62" s="256">
        <v>0</v>
      </c>
      <c r="AA62" s="256">
        <v>0</v>
      </c>
      <c r="AB62" s="339">
        <f t="shared" si="7"/>
        <v>0</v>
      </c>
      <c r="AC62" s="340">
        <f t="shared" si="8"/>
        <v>0</v>
      </c>
      <c r="AE62" s="253"/>
    </row>
    <row r="63" spans="1:31" x14ac:dyDescent="0.25">
      <c r="A63" s="254" t="s">
        <v>497</v>
      </c>
      <c r="B63" s="261" t="s">
        <v>498</v>
      </c>
      <c r="C63" s="252">
        <v>0</v>
      </c>
      <c r="D63" s="252">
        <v>0</v>
      </c>
      <c r="E63" s="252">
        <v>0</v>
      </c>
      <c r="F63" s="252">
        <v>0</v>
      </c>
      <c r="G63" s="256">
        <v>0</v>
      </c>
      <c r="H63" s="256">
        <v>0</v>
      </c>
      <c r="I63" s="256">
        <v>0</v>
      </c>
      <c r="J63" s="256">
        <v>0</v>
      </c>
      <c r="K63" s="256">
        <v>0</v>
      </c>
      <c r="L63" s="256">
        <v>0</v>
      </c>
      <c r="M63" s="256">
        <v>0</v>
      </c>
      <c r="N63" s="256">
        <v>0</v>
      </c>
      <c r="O63" s="256">
        <f t="shared" si="6"/>
        <v>0</v>
      </c>
      <c r="P63" s="256">
        <v>0</v>
      </c>
      <c r="Q63" s="256">
        <v>0</v>
      </c>
      <c r="R63" s="256">
        <v>0</v>
      </c>
      <c r="S63" s="256">
        <v>0</v>
      </c>
      <c r="T63" s="256">
        <v>0</v>
      </c>
      <c r="U63" s="256">
        <v>0</v>
      </c>
      <c r="V63" s="256">
        <v>0</v>
      </c>
      <c r="W63" s="256">
        <v>0</v>
      </c>
      <c r="X63" s="256">
        <v>0</v>
      </c>
      <c r="Y63" s="256">
        <v>0</v>
      </c>
      <c r="Z63" s="256">
        <v>0</v>
      </c>
      <c r="AA63" s="256">
        <v>0</v>
      </c>
      <c r="AB63" s="339">
        <f t="shared" si="7"/>
        <v>0</v>
      </c>
      <c r="AC63" s="340">
        <f t="shared" si="8"/>
        <v>0</v>
      </c>
      <c r="AE63" s="253"/>
    </row>
    <row r="64" spans="1:31" ht="18.75" x14ac:dyDescent="0.25">
      <c r="A64" s="254" t="s">
        <v>499</v>
      </c>
      <c r="B64" s="259" t="s">
        <v>500</v>
      </c>
      <c r="C64" s="252">
        <v>0</v>
      </c>
      <c r="D64" s="252">
        <v>0</v>
      </c>
      <c r="E64" s="252">
        <v>0</v>
      </c>
      <c r="F64" s="252">
        <v>0</v>
      </c>
      <c r="G64" s="256">
        <v>0</v>
      </c>
      <c r="H64" s="256">
        <v>0</v>
      </c>
      <c r="I64" s="256">
        <v>0</v>
      </c>
      <c r="J64" s="256">
        <v>0</v>
      </c>
      <c r="K64" s="256">
        <v>0</v>
      </c>
      <c r="L64" s="256">
        <v>0</v>
      </c>
      <c r="M64" s="256">
        <v>0</v>
      </c>
      <c r="N64" s="256">
        <v>0</v>
      </c>
      <c r="O64" s="256">
        <f t="shared" si="6"/>
        <v>0</v>
      </c>
      <c r="P64" s="256">
        <v>0</v>
      </c>
      <c r="Q64" s="256">
        <v>0</v>
      </c>
      <c r="R64" s="256">
        <v>0</v>
      </c>
      <c r="S64" s="256">
        <v>0</v>
      </c>
      <c r="T64" s="256">
        <v>0</v>
      </c>
      <c r="U64" s="256">
        <v>0</v>
      </c>
      <c r="V64" s="256">
        <v>0</v>
      </c>
      <c r="W64" s="256">
        <v>0</v>
      </c>
      <c r="X64" s="256">
        <v>0</v>
      </c>
      <c r="Y64" s="256">
        <v>0</v>
      </c>
      <c r="Z64" s="256">
        <v>0</v>
      </c>
      <c r="AA64" s="256">
        <v>0</v>
      </c>
      <c r="AB64" s="339">
        <f t="shared" si="7"/>
        <v>0</v>
      </c>
      <c r="AC64" s="340">
        <f t="shared" si="8"/>
        <v>0</v>
      </c>
      <c r="AE64" s="253"/>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7"/>
      <c r="C66" s="427"/>
      <c r="D66" s="427"/>
      <c r="E66" s="427"/>
      <c r="F66" s="427"/>
      <c r="G66" s="427"/>
      <c r="H66" s="427"/>
      <c r="I66" s="427"/>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7"/>
      <c r="C68" s="427"/>
      <c r="D68" s="427"/>
      <c r="E68" s="427"/>
      <c r="F68" s="427"/>
      <c r="G68" s="427"/>
      <c r="H68" s="427"/>
      <c r="I68" s="427"/>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7"/>
      <c r="C70" s="427"/>
      <c r="D70" s="427"/>
      <c r="E70" s="427"/>
      <c r="F70" s="427"/>
      <c r="G70" s="427"/>
      <c r="H70" s="427"/>
      <c r="I70" s="427"/>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7"/>
      <c r="C72" s="427"/>
      <c r="D72" s="427"/>
      <c r="E72" s="427"/>
      <c r="F72" s="427"/>
      <c r="G72" s="427"/>
      <c r="H72" s="427"/>
      <c r="I72" s="427"/>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7"/>
      <c r="C73" s="427"/>
      <c r="D73" s="427"/>
      <c r="E73" s="427"/>
      <c r="F73" s="427"/>
      <c r="G73" s="427"/>
      <c r="H73" s="427"/>
      <c r="I73" s="427"/>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7"/>
      <c r="C74" s="427"/>
      <c r="D74" s="427"/>
      <c r="E74" s="427"/>
      <c r="F74" s="427"/>
      <c r="G74" s="427"/>
      <c r="H74" s="427"/>
      <c r="I74" s="427"/>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8"/>
      <c r="C75" s="428"/>
      <c r="D75" s="428"/>
      <c r="E75" s="428"/>
      <c r="F75" s="428"/>
      <c r="G75" s="428"/>
      <c r="H75" s="428"/>
      <c r="I75" s="428"/>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9"/>
      <c r="C77" s="429"/>
      <c r="D77" s="429"/>
      <c r="E77" s="429"/>
      <c r="F77" s="429"/>
      <c r="G77" s="429"/>
      <c r="H77" s="429"/>
      <c r="I77" s="429"/>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46" priority="219" operator="notEqual">
      <formula>0</formula>
    </cfRule>
  </conditionalFormatting>
  <conditionalFormatting sqref="Y24 I24 W24 T24:U24">
    <cfRule type="cellIs" dxfId="145" priority="217" operator="notEqual">
      <formula>0</formula>
    </cfRule>
  </conditionalFormatting>
  <conditionalFormatting sqref="Y24 I24 W24 T24:U24">
    <cfRule type="cellIs" dxfId="144" priority="213" operator="notEqual">
      <formula>0</formula>
    </cfRule>
  </conditionalFormatting>
  <conditionalFormatting sqref="I36:I42">
    <cfRule type="cellIs" dxfId="143" priority="212" operator="notEqual">
      <formula>0</formula>
    </cfRule>
  </conditionalFormatting>
  <conditionalFormatting sqref="I44:I50">
    <cfRule type="cellIs" dxfId="142" priority="211" operator="notEqual">
      <formula>0</formula>
    </cfRule>
  </conditionalFormatting>
  <conditionalFormatting sqref="I52:I57 W53 W57">
    <cfRule type="cellIs" dxfId="141" priority="204" operator="notEqual">
      <formula>0</formula>
    </cfRule>
  </conditionalFormatting>
  <conditionalFormatting sqref="W53:W57 T53:U57">
    <cfRule type="cellIs" dxfId="140" priority="202" operator="notEqual">
      <formula>0</formula>
    </cfRule>
  </conditionalFormatting>
  <conditionalFormatting sqref="W52 T52:U52">
    <cfRule type="cellIs" dxfId="139" priority="201" operator="notEqual">
      <formula>0</formula>
    </cfRule>
  </conditionalFormatting>
  <conditionalFormatting sqref="Y31:Y34 W31:W34 T31:U34">
    <cfRule type="cellIs" dxfId="138" priority="199" operator="notEqual">
      <formula>0</formula>
    </cfRule>
  </conditionalFormatting>
  <conditionalFormatting sqref="Y52:Y57">
    <cfRule type="cellIs" dxfId="137" priority="198" operator="notEqual">
      <formula>0</formula>
    </cfRule>
  </conditionalFormatting>
  <conditionalFormatting sqref="W44:W50">
    <cfRule type="cellIs" dxfId="136" priority="197" operator="notEqual">
      <formula>0</formula>
    </cfRule>
  </conditionalFormatting>
  <conditionalFormatting sqref="W44:W50 T44:U50">
    <cfRule type="cellIs" dxfId="135" priority="196" operator="notEqual">
      <formula>0</formula>
    </cfRule>
  </conditionalFormatting>
  <conditionalFormatting sqref="Y44:Y50">
    <cfRule type="cellIs" dxfId="134" priority="195" operator="notEqual">
      <formula>0</formula>
    </cfRule>
  </conditionalFormatting>
  <conditionalFormatting sqref="W36:W42">
    <cfRule type="cellIs" dxfId="133" priority="194" operator="notEqual">
      <formula>0</formula>
    </cfRule>
  </conditionalFormatting>
  <conditionalFormatting sqref="W36:W42 T36:U42">
    <cfRule type="cellIs" dxfId="132" priority="193" operator="notEqual">
      <formula>0</formula>
    </cfRule>
  </conditionalFormatting>
  <conditionalFormatting sqref="Y36:Y42">
    <cfRule type="cellIs" dxfId="131" priority="192" operator="notEqual">
      <formula>0</formula>
    </cfRule>
  </conditionalFormatting>
  <conditionalFormatting sqref="X25:X30 X35 X51 X43 X58:X64">
    <cfRule type="cellIs" dxfId="130" priority="191" operator="notEqual">
      <formula>0</formula>
    </cfRule>
  </conditionalFormatting>
  <conditionalFormatting sqref="X24">
    <cfRule type="cellIs" dxfId="129" priority="190" operator="notEqual">
      <formula>0</formula>
    </cfRule>
  </conditionalFormatting>
  <conditionalFormatting sqref="X24">
    <cfRule type="cellIs" dxfId="128" priority="189" operator="notEqual">
      <formula>0</formula>
    </cfRule>
  </conditionalFormatting>
  <conditionalFormatting sqref="X31:X34">
    <cfRule type="cellIs" dxfId="127" priority="188" operator="notEqual">
      <formula>0</formula>
    </cfRule>
  </conditionalFormatting>
  <conditionalFormatting sqref="X52:X57">
    <cfRule type="cellIs" dxfId="126" priority="187" operator="notEqual">
      <formula>0</formula>
    </cfRule>
  </conditionalFormatting>
  <conditionalFormatting sqref="X44:X50">
    <cfRule type="cellIs" dxfId="125" priority="186" operator="notEqual">
      <formula>0</formula>
    </cfRule>
  </conditionalFormatting>
  <conditionalFormatting sqref="X36:X42">
    <cfRule type="cellIs" dxfId="124" priority="185" operator="notEqual">
      <formula>0</formula>
    </cfRule>
  </conditionalFormatting>
  <conditionalFormatting sqref="H25:H34 G35:H35 G43:H43 G51:H51 G58:H64">
    <cfRule type="cellIs" dxfId="123" priority="184" operator="notEqual">
      <formula>0</formula>
    </cfRule>
  </conditionalFormatting>
  <conditionalFormatting sqref="H24">
    <cfRule type="cellIs" dxfId="122" priority="183" operator="notEqual">
      <formula>0</formula>
    </cfRule>
  </conditionalFormatting>
  <conditionalFormatting sqref="H24">
    <cfRule type="cellIs" dxfId="121" priority="182" operator="notEqual">
      <formula>0</formula>
    </cfRule>
  </conditionalFormatting>
  <conditionalFormatting sqref="G36:H42">
    <cfRule type="cellIs" dxfId="120" priority="181" operator="notEqual">
      <formula>0</formula>
    </cfRule>
  </conditionalFormatting>
  <conditionalFormatting sqref="G44:H50">
    <cfRule type="cellIs" dxfId="119" priority="180" operator="notEqual">
      <formula>0</formula>
    </cfRule>
  </conditionalFormatting>
  <conditionalFormatting sqref="G52:H57">
    <cfRule type="cellIs" dxfId="118" priority="179" operator="notEqual">
      <formula>0</formula>
    </cfRule>
  </conditionalFormatting>
  <conditionalFormatting sqref="W25:W30">
    <cfRule type="cellIs" dxfId="117" priority="174" operator="notEqual">
      <formula>0</formula>
    </cfRule>
  </conditionalFormatting>
  <conditionalFormatting sqref="W24">
    <cfRule type="cellIs" dxfId="116" priority="173" operator="notEqual">
      <formula>0</formula>
    </cfRule>
  </conditionalFormatting>
  <conditionalFormatting sqref="W24">
    <cfRule type="cellIs" dxfId="115" priority="172" operator="notEqual">
      <formula>0</formula>
    </cfRule>
  </conditionalFormatting>
  <conditionalFormatting sqref="W31:W34">
    <cfRule type="cellIs" dxfId="114" priority="171" operator="notEqual">
      <formula>0</formula>
    </cfRule>
  </conditionalFormatting>
  <conditionalFormatting sqref="W54:W56">
    <cfRule type="cellIs" dxfId="113" priority="170" operator="notEqual">
      <formula>0</formula>
    </cfRule>
  </conditionalFormatting>
  <conditionalFormatting sqref="V58:V64 V51 V43 V35 V25:V30">
    <cfRule type="cellIs" dxfId="112" priority="169" operator="notEqual">
      <formula>0</formula>
    </cfRule>
  </conditionalFormatting>
  <conditionalFormatting sqref="V24">
    <cfRule type="cellIs" dxfId="111" priority="168" operator="notEqual">
      <formula>0</formula>
    </cfRule>
  </conditionalFormatting>
  <conditionalFormatting sqref="V24">
    <cfRule type="cellIs" dxfId="110" priority="167" operator="notEqual">
      <formula>0</formula>
    </cfRule>
  </conditionalFormatting>
  <conditionalFormatting sqref="V53:V57">
    <cfRule type="cellIs" dxfId="109" priority="166" operator="notEqual">
      <formula>0</formula>
    </cfRule>
  </conditionalFormatting>
  <conditionalFormatting sqref="V52">
    <cfRule type="cellIs" dxfId="108" priority="165" operator="notEqual">
      <formula>0</formula>
    </cfRule>
  </conditionalFormatting>
  <conditionalFormatting sqref="V31:V34">
    <cfRule type="cellIs" dxfId="107" priority="164" operator="notEqual">
      <formula>0</formula>
    </cfRule>
  </conditionalFormatting>
  <conditionalFormatting sqref="V44:V50">
    <cfRule type="cellIs" dxfId="106" priority="163" operator="notEqual">
      <formula>0</formula>
    </cfRule>
  </conditionalFormatting>
  <conditionalFormatting sqref="V36:V42">
    <cfRule type="cellIs" dxfId="105" priority="162" operator="notEqual">
      <formula>0</formula>
    </cfRule>
  </conditionalFormatting>
  <conditionalFormatting sqref="Z58:Z64 Z51 Z43 Z35">
    <cfRule type="cellIs" dxfId="104" priority="161" operator="notEqual">
      <formula>0</formula>
    </cfRule>
  </conditionalFormatting>
  <conditionalFormatting sqref="Z53:Z57">
    <cfRule type="cellIs" dxfId="103" priority="158" operator="notEqual">
      <formula>0</formula>
    </cfRule>
  </conditionalFormatting>
  <conditionalFormatting sqref="Z52">
    <cfRule type="cellIs" dxfId="102" priority="157" operator="notEqual">
      <formula>0</formula>
    </cfRule>
  </conditionalFormatting>
  <conditionalFormatting sqref="Z32:Z34">
    <cfRule type="cellIs" dxfId="101" priority="156" operator="notEqual">
      <formula>0</formula>
    </cfRule>
  </conditionalFormatting>
  <conditionalFormatting sqref="Z44:Z50">
    <cfRule type="cellIs" dxfId="100" priority="155" operator="notEqual">
      <formula>0</formula>
    </cfRule>
  </conditionalFormatting>
  <conditionalFormatting sqref="Z36:Z42">
    <cfRule type="cellIs" dxfId="99" priority="154" operator="notEqual">
      <formula>0</formula>
    </cfRule>
  </conditionalFormatting>
  <conditionalFormatting sqref="AA58:AA64 AA51 AA43 AA35">
    <cfRule type="cellIs" dxfId="98" priority="153" operator="notEqual">
      <formula>0</formula>
    </cfRule>
  </conditionalFormatting>
  <conditionalFormatting sqref="AA53:AA57">
    <cfRule type="cellIs" dxfId="97" priority="150" operator="notEqual">
      <formula>0</formula>
    </cfRule>
  </conditionalFormatting>
  <conditionalFormatting sqref="AA52">
    <cfRule type="cellIs" dxfId="96" priority="149" operator="notEqual">
      <formula>0</formula>
    </cfRule>
  </conditionalFormatting>
  <conditionalFormatting sqref="AA32:AA34">
    <cfRule type="cellIs" dxfId="95" priority="148" operator="notEqual">
      <formula>0</formula>
    </cfRule>
  </conditionalFormatting>
  <conditionalFormatting sqref="AA44:AA50">
    <cfRule type="cellIs" dxfId="94" priority="147" operator="notEqual">
      <formula>0</formula>
    </cfRule>
  </conditionalFormatting>
  <conditionalFormatting sqref="AA36:AA42">
    <cfRule type="cellIs" dxfId="93" priority="146" operator="notEqual">
      <formula>0</formula>
    </cfRule>
  </conditionalFormatting>
  <conditionalFormatting sqref="Z25:AA30">
    <cfRule type="cellIs" dxfId="92" priority="141" operator="notEqual">
      <formula>0</formula>
    </cfRule>
  </conditionalFormatting>
  <conditionalFormatting sqref="Z24:AA24">
    <cfRule type="cellIs" dxfId="91" priority="140" operator="notEqual">
      <formula>0</formula>
    </cfRule>
  </conditionalFormatting>
  <conditionalFormatting sqref="Z24:AA24">
    <cfRule type="cellIs" dxfId="90" priority="139" operator="notEqual">
      <formula>0</formula>
    </cfRule>
  </conditionalFormatting>
  <conditionalFormatting sqref="Z31:AA31">
    <cfRule type="cellIs" dxfId="89" priority="138" operator="notEqual">
      <formula>0</formula>
    </cfRule>
  </conditionalFormatting>
  <conditionalFormatting sqref="L58:M64 L51:M51 L43:M43 L35:M35 L25:M30 O25:S29 O35:S35 O43:S43 O51:S51 O58:S64 P30:S30">
    <cfRule type="cellIs" dxfId="88" priority="137" operator="notEqual">
      <formula>0</formula>
    </cfRule>
  </conditionalFormatting>
  <conditionalFormatting sqref="L24:M24 O24:S24">
    <cfRule type="cellIs" dxfId="87" priority="136" operator="notEqual">
      <formula>0</formula>
    </cfRule>
  </conditionalFormatting>
  <conditionalFormatting sqref="L24:M24 O24:S24">
    <cfRule type="cellIs" dxfId="86" priority="135" operator="notEqual">
      <formula>0</formula>
    </cfRule>
  </conditionalFormatting>
  <conditionalFormatting sqref="L36:M42 O36:S42">
    <cfRule type="cellIs" dxfId="85" priority="134" operator="notEqual">
      <formula>0</formula>
    </cfRule>
  </conditionalFormatting>
  <conditionalFormatting sqref="L44:M50 O44:S50">
    <cfRule type="cellIs" dxfId="84" priority="133" operator="notEqual">
      <formula>0</formula>
    </cfRule>
  </conditionalFormatting>
  <conditionalFormatting sqref="L52:M57 O52:S57">
    <cfRule type="cellIs" dxfId="83" priority="132" operator="notEqual">
      <formula>0</formula>
    </cfRule>
  </conditionalFormatting>
  <conditionalFormatting sqref="L53:M57 O53:S57">
    <cfRule type="cellIs" dxfId="82" priority="131" operator="notEqual">
      <formula>0</formula>
    </cfRule>
  </conditionalFormatting>
  <conditionalFormatting sqref="L52:M52 O52:S52">
    <cfRule type="cellIs" dxfId="81" priority="130" operator="notEqual">
      <formula>0</formula>
    </cfRule>
  </conditionalFormatting>
  <conditionalFormatting sqref="L31:M34 O31:S34">
    <cfRule type="cellIs" dxfId="80" priority="129" operator="notEqual">
      <formula>0</formula>
    </cfRule>
  </conditionalFormatting>
  <conditionalFormatting sqref="L44:M50 O44:S50">
    <cfRule type="cellIs" dxfId="79" priority="128" operator="notEqual">
      <formula>0</formula>
    </cfRule>
  </conditionalFormatting>
  <conditionalFormatting sqref="L36:M42 O36:S42">
    <cfRule type="cellIs" dxfId="78" priority="127" operator="notEqual">
      <formula>0</formula>
    </cfRule>
  </conditionalFormatting>
  <conditionalFormatting sqref="L25:M30 L35:M35 O35:S35 O25:S29 P30:S30">
    <cfRule type="cellIs" dxfId="77" priority="126" operator="notEqual">
      <formula>0</formula>
    </cfRule>
  </conditionalFormatting>
  <conditionalFormatting sqref="L24:M24 O24:S24">
    <cfRule type="cellIs" dxfId="76" priority="125" operator="notEqual">
      <formula>0</formula>
    </cfRule>
  </conditionalFormatting>
  <conditionalFormatting sqref="L24:M24 O24:S24">
    <cfRule type="cellIs" dxfId="75" priority="124" operator="notEqual">
      <formula>0</formula>
    </cfRule>
  </conditionalFormatting>
  <conditionalFormatting sqref="L31:M34 O31:S34">
    <cfRule type="cellIs" dxfId="74" priority="123" operator="notEqual">
      <formula>0</formula>
    </cfRule>
  </conditionalFormatting>
  <conditionalFormatting sqref="G25:G34">
    <cfRule type="cellIs" dxfId="73" priority="122" operator="notEqual">
      <formula>0</formula>
    </cfRule>
  </conditionalFormatting>
  <conditionalFormatting sqref="G24">
    <cfRule type="cellIs" dxfId="72" priority="121" operator="notEqual">
      <formula>0</formula>
    </cfRule>
  </conditionalFormatting>
  <conditionalFormatting sqref="G24">
    <cfRule type="cellIs" dxfId="71" priority="120" operator="notEqual">
      <formula>0</formula>
    </cfRule>
  </conditionalFormatting>
  <conditionalFormatting sqref="G31:G34">
    <cfRule type="cellIs" dxfId="70" priority="119" operator="notEqual">
      <formula>0</formula>
    </cfRule>
  </conditionalFormatting>
  <conditionalFormatting sqref="E58:F64 E51:F51 E43:F43 E25:F35">
    <cfRule type="cellIs" dxfId="69" priority="110" operator="notEqual">
      <formula>0</formula>
    </cfRule>
  </conditionalFormatting>
  <conditionalFormatting sqref="E24:F24">
    <cfRule type="cellIs" dxfId="68" priority="109" operator="notEqual">
      <formula>0</formula>
    </cfRule>
  </conditionalFormatting>
  <conditionalFormatting sqref="E24:F24">
    <cfRule type="cellIs" dxfId="67" priority="108" operator="notEqual">
      <formula>0</formula>
    </cfRule>
  </conditionalFormatting>
  <conditionalFormatting sqref="E36:F42">
    <cfRule type="cellIs" dxfId="66" priority="107" operator="notEqual">
      <formula>0</formula>
    </cfRule>
  </conditionalFormatting>
  <conditionalFormatting sqref="E44:F50">
    <cfRule type="cellIs" dxfId="65" priority="106" operator="notEqual">
      <formula>0</formula>
    </cfRule>
  </conditionalFormatting>
  <conditionalFormatting sqref="E52:F57">
    <cfRule type="cellIs" dxfId="64" priority="105" operator="notEqual">
      <formula>0</formula>
    </cfRule>
  </conditionalFormatting>
  <conditionalFormatting sqref="N25:N30 N35 N43 N51 N58:N64 O30">
    <cfRule type="cellIs" dxfId="63" priority="72" operator="notEqual">
      <formula>0</formula>
    </cfRule>
  </conditionalFormatting>
  <conditionalFormatting sqref="N24">
    <cfRule type="cellIs" dxfId="62" priority="71" operator="notEqual">
      <formula>0</formula>
    </cfRule>
  </conditionalFormatting>
  <conditionalFormatting sqref="N24">
    <cfRule type="cellIs" dxfId="61" priority="70" operator="notEqual">
      <formula>0</formula>
    </cfRule>
  </conditionalFormatting>
  <conditionalFormatting sqref="N36:N42">
    <cfRule type="cellIs" dxfId="60" priority="69" operator="notEqual">
      <formula>0</formula>
    </cfRule>
  </conditionalFormatting>
  <conditionalFormatting sqref="N44:N50">
    <cfRule type="cellIs" dxfId="59" priority="68" operator="notEqual">
      <formula>0</formula>
    </cfRule>
  </conditionalFormatting>
  <conditionalFormatting sqref="N52:N57">
    <cfRule type="cellIs" dxfId="58" priority="67" operator="notEqual">
      <formula>0</formula>
    </cfRule>
  </conditionalFormatting>
  <conditionalFormatting sqref="N53:N57">
    <cfRule type="cellIs" dxfId="57" priority="66" operator="notEqual">
      <formula>0</formula>
    </cfRule>
  </conditionalFormatting>
  <conditionalFormatting sqref="N52">
    <cfRule type="cellIs" dxfId="56" priority="65" operator="notEqual">
      <formula>0</formula>
    </cfRule>
  </conditionalFormatting>
  <conditionalFormatting sqref="N31:N34">
    <cfRule type="cellIs" dxfId="55" priority="64" operator="notEqual">
      <formula>0</formula>
    </cfRule>
  </conditionalFormatting>
  <conditionalFormatting sqref="N44:N50">
    <cfRule type="cellIs" dxfId="54" priority="63" operator="notEqual">
      <formula>0</formula>
    </cfRule>
  </conditionalFormatting>
  <conditionalFormatting sqref="N36:N42">
    <cfRule type="cellIs" dxfId="53" priority="62" operator="notEqual">
      <formula>0</formula>
    </cfRule>
  </conditionalFormatting>
  <conditionalFormatting sqref="N35 N25:N30 O30">
    <cfRule type="cellIs" dxfId="52" priority="61" operator="notEqual">
      <formula>0</formula>
    </cfRule>
  </conditionalFormatting>
  <conditionalFormatting sqref="N24">
    <cfRule type="cellIs" dxfId="51" priority="60" operator="notEqual">
      <formula>0</formula>
    </cfRule>
  </conditionalFormatting>
  <conditionalFormatting sqref="N24">
    <cfRule type="cellIs" dxfId="50" priority="59" operator="notEqual">
      <formula>0</formula>
    </cfRule>
  </conditionalFormatting>
  <conditionalFormatting sqref="N31:N34">
    <cfRule type="cellIs" dxfId="49" priority="58" operator="notEqual">
      <formula>0</formula>
    </cfRule>
  </conditionalFormatting>
  <conditionalFormatting sqref="H58:I64 H51:I51 H43:I43 H35:I35 H25:I30">
    <cfRule type="cellIs" dxfId="48" priority="57" operator="notEqual">
      <formula>0</formula>
    </cfRule>
  </conditionalFormatting>
  <conditionalFormatting sqref="H24:I24">
    <cfRule type="cellIs" dxfId="47" priority="56" operator="notEqual">
      <formula>0</formula>
    </cfRule>
  </conditionalFormatting>
  <conditionalFormatting sqref="H24:I24">
    <cfRule type="cellIs" dxfId="46" priority="55" operator="notEqual">
      <formula>0</formula>
    </cfRule>
  </conditionalFormatting>
  <conditionalFormatting sqref="H36:I42">
    <cfRule type="cellIs" dxfId="45" priority="54" operator="notEqual">
      <formula>0</formula>
    </cfRule>
  </conditionalFormatting>
  <conditionalFormatting sqref="H44:I50">
    <cfRule type="cellIs" dxfId="44" priority="53" operator="notEqual">
      <formula>0</formula>
    </cfRule>
  </conditionalFormatting>
  <conditionalFormatting sqref="H52:I57">
    <cfRule type="cellIs" dxfId="43" priority="52" operator="notEqual">
      <formula>0</formula>
    </cfRule>
  </conditionalFormatting>
  <conditionalFormatting sqref="H53:I57">
    <cfRule type="cellIs" dxfId="42" priority="51" operator="notEqual">
      <formula>0</formula>
    </cfRule>
  </conditionalFormatting>
  <conditionalFormatting sqref="H52:I52">
    <cfRule type="cellIs" dxfId="41" priority="50" operator="notEqual">
      <formula>0</formula>
    </cfRule>
  </conditionalFormatting>
  <conditionalFormatting sqref="H31:I34">
    <cfRule type="cellIs" dxfId="40" priority="49" operator="notEqual">
      <formula>0</formula>
    </cfRule>
  </conditionalFormatting>
  <conditionalFormatting sqref="H44:I50">
    <cfRule type="cellIs" dxfId="39" priority="48" operator="notEqual">
      <formula>0</formula>
    </cfRule>
  </conditionalFormatting>
  <conditionalFormatting sqref="H36:I42">
    <cfRule type="cellIs" dxfId="38" priority="47" operator="notEqual">
      <formula>0</formula>
    </cfRule>
  </conditionalFormatting>
  <conditionalFormatting sqref="H25:I30 H35:I35">
    <cfRule type="cellIs" dxfId="37" priority="46" operator="notEqual">
      <formula>0</formula>
    </cfRule>
  </conditionalFormatting>
  <conditionalFormatting sqref="H24:I24">
    <cfRule type="cellIs" dxfId="36" priority="45" operator="notEqual">
      <formula>0</formula>
    </cfRule>
  </conditionalFormatting>
  <conditionalFormatting sqref="H24:I24">
    <cfRule type="cellIs" dxfId="35" priority="44" operator="notEqual">
      <formula>0</formula>
    </cfRule>
  </conditionalFormatting>
  <conditionalFormatting sqref="H31:I34">
    <cfRule type="cellIs" dxfId="34" priority="43" operator="notEqual">
      <formula>0</formula>
    </cfRule>
  </conditionalFormatting>
  <conditionalFormatting sqref="C58:F64 C51:F51 C43:F43 C35:F35 C25:F30">
    <cfRule type="cellIs" dxfId="33" priority="42" operator="notEqual">
      <formula>0</formula>
    </cfRule>
  </conditionalFormatting>
  <conditionalFormatting sqref="C24:F24">
    <cfRule type="cellIs" dxfId="32" priority="41" operator="notEqual">
      <formula>0</formula>
    </cfRule>
  </conditionalFormatting>
  <conditionalFormatting sqref="C24:F24">
    <cfRule type="cellIs" dxfId="31" priority="40" operator="notEqual">
      <formula>0</formula>
    </cfRule>
  </conditionalFormatting>
  <conditionalFormatting sqref="C36:F42">
    <cfRule type="cellIs" dxfId="30" priority="39" operator="notEqual">
      <formula>0</formula>
    </cfRule>
  </conditionalFormatting>
  <conditionalFormatting sqref="C44:F50">
    <cfRule type="cellIs" dxfId="29" priority="38" operator="notEqual">
      <formula>0</formula>
    </cfRule>
  </conditionalFormatting>
  <conditionalFormatting sqref="C52:F57">
    <cfRule type="cellIs" dxfId="28" priority="37" operator="notEqual">
      <formula>0</formula>
    </cfRule>
  </conditionalFormatting>
  <conditionalFormatting sqref="C53:F57">
    <cfRule type="cellIs" dxfId="27" priority="36" operator="notEqual">
      <formula>0</formula>
    </cfRule>
  </conditionalFormatting>
  <conditionalFormatting sqref="C52:F52">
    <cfRule type="cellIs" dxfId="26" priority="35" operator="notEqual">
      <formula>0</formula>
    </cfRule>
  </conditionalFormatting>
  <conditionalFormatting sqref="C31:F34">
    <cfRule type="cellIs" dxfId="25" priority="34" operator="notEqual">
      <formula>0</formula>
    </cfRule>
  </conditionalFormatting>
  <conditionalFormatting sqref="C44:F50">
    <cfRule type="cellIs" dxfId="24" priority="33" operator="notEqual">
      <formula>0</formula>
    </cfRule>
  </conditionalFormatting>
  <conditionalFormatting sqref="C36:F42">
    <cfRule type="cellIs" dxfId="23" priority="32" operator="notEqual">
      <formula>0</formula>
    </cfRule>
  </conditionalFormatting>
  <conditionalFormatting sqref="C25:F30 C35:F35">
    <cfRule type="cellIs" dxfId="22" priority="31" operator="notEqual">
      <formula>0</formula>
    </cfRule>
  </conditionalFormatting>
  <conditionalFormatting sqref="C24:F24">
    <cfRule type="cellIs" dxfId="21" priority="30" operator="notEqual">
      <formula>0</formula>
    </cfRule>
  </conditionalFormatting>
  <conditionalFormatting sqref="C24:F24">
    <cfRule type="cellIs" dxfId="20" priority="29" operator="notEqual">
      <formula>0</formula>
    </cfRule>
  </conditionalFormatting>
  <conditionalFormatting sqref="C31:F34">
    <cfRule type="cellIs" dxfId="19" priority="28" operator="notEqual">
      <formula>0</formula>
    </cfRule>
  </conditionalFormatting>
  <conditionalFormatting sqref="AC25:AC64">
    <cfRule type="cellIs" dxfId="18" priority="26" operator="notEqual">
      <formula>0</formula>
    </cfRule>
  </conditionalFormatting>
  <conditionalFormatting sqref="AB25:AB64">
    <cfRule type="cellIs" dxfId="17" priority="27" operator="notEqual">
      <formula>0</formula>
    </cfRule>
  </conditionalFormatting>
  <conditionalFormatting sqref="AC24">
    <cfRule type="cellIs" dxfId="16" priority="24" operator="notEqual">
      <formula>0</formula>
    </cfRule>
  </conditionalFormatting>
  <conditionalFormatting sqref="AB24">
    <cfRule type="cellIs" dxfId="15" priority="25" operator="notEqual">
      <formula>0</formula>
    </cfRule>
  </conditionalFormatting>
  <conditionalFormatting sqref="J58:K64 J51:K51 J43:K43 J35:K35 J25:K30">
    <cfRule type="cellIs" dxfId="14" priority="15" operator="notEqual">
      <formula>0</formula>
    </cfRule>
  </conditionalFormatting>
  <conditionalFormatting sqref="J24:K24">
    <cfRule type="cellIs" dxfId="13" priority="14" operator="notEqual">
      <formula>0</formula>
    </cfRule>
  </conditionalFormatting>
  <conditionalFormatting sqref="J24:K24">
    <cfRule type="cellIs" dxfId="12" priority="13" operator="notEqual">
      <formula>0</formula>
    </cfRule>
  </conditionalFormatting>
  <conditionalFormatting sqref="J36:K42">
    <cfRule type="cellIs" dxfId="11" priority="12" operator="notEqual">
      <formula>0</formula>
    </cfRule>
  </conditionalFormatting>
  <conditionalFormatting sqref="J44:K50">
    <cfRule type="cellIs" dxfId="10" priority="11" operator="notEqual">
      <formula>0</formula>
    </cfRule>
  </conditionalFormatting>
  <conditionalFormatting sqref="J52:K57">
    <cfRule type="cellIs" dxfId="9" priority="10" operator="notEqual">
      <formula>0</formula>
    </cfRule>
  </conditionalFormatting>
  <conditionalFormatting sqref="J53:K57">
    <cfRule type="cellIs" dxfId="8" priority="9" operator="notEqual">
      <formula>0</formula>
    </cfRule>
  </conditionalFormatting>
  <conditionalFormatting sqref="J52:K52">
    <cfRule type="cellIs" dxfId="7" priority="8" operator="notEqual">
      <formula>0</formula>
    </cfRule>
  </conditionalFormatting>
  <conditionalFormatting sqref="J31:K34">
    <cfRule type="cellIs" dxfId="6" priority="7" operator="notEqual">
      <formula>0</formula>
    </cfRule>
  </conditionalFormatting>
  <conditionalFormatting sqref="J44:K50">
    <cfRule type="cellIs" dxfId="5" priority="6" operator="notEqual">
      <formula>0</formula>
    </cfRule>
  </conditionalFormatting>
  <conditionalFormatting sqref="J36:K42">
    <cfRule type="cellIs" dxfId="4" priority="5" operator="notEqual">
      <formula>0</formula>
    </cfRule>
  </conditionalFormatting>
  <conditionalFormatting sqref="J25:K30 J35:K35">
    <cfRule type="cellIs" dxfId="3" priority="4" operator="notEqual">
      <formula>0</formula>
    </cfRule>
  </conditionalFormatting>
  <conditionalFormatting sqref="J24:K24">
    <cfRule type="cellIs" dxfId="2" priority="3" operator="notEqual">
      <formula>0</formula>
    </cfRule>
  </conditionalFormatting>
  <conditionalFormatting sqref="J24:K24">
    <cfRule type="cellIs" dxfId="1" priority="2" operator="notEqual">
      <formula>0</formula>
    </cfRule>
  </conditionalFormatting>
  <conditionalFormatting sqref="J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T27" sqref="AT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267" customFormat="1" ht="18.75" x14ac:dyDescent="0.3">
      <c r="AV6" s="5"/>
    </row>
    <row r="7" spans="1:48" s="267"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67"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67" customFormat="1"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s="267"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67"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67" customFormat="1" x14ac:dyDescent="0.25">
      <c r="A12" s="471" t="str">
        <f>'1. паспорт местоположение'!A12:C12</f>
        <v>Q_48-8633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s="267" customFormat="1"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67" customFormat="1"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s="267" customFormat="1" x14ac:dyDescent="0.25">
      <c r="A15" s="471" t="str">
        <f>'1. паспорт местоположение'!A15</f>
        <v>Организация системы учета электроэнергии (ТП 093-05), дооборудование ТП 093-05 (инв. № 5146727) г. Светлый, ул. Горького</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s="267" customFormat="1" ht="15.75" x14ac:dyDescent="0.25">
      <c r="A16" s="414" t="s">
        <v>7</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67"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s="267" customFormat="1"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s="267" customFormat="1"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67"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67" customFormat="1" x14ac:dyDescent="0.25">
      <c r="A21" s="461" t="s">
        <v>501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6" t="s">
        <v>502</v>
      </c>
      <c r="B22" s="463" t="s">
        <v>503</v>
      </c>
      <c r="C22" s="456" t="s">
        <v>504</v>
      </c>
      <c r="D22" s="456" t="s">
        <v>505</v>
      </c>
      <c r="E22" s="466" t="s">
        <v>506</v>
      </c>
      <c r="F22" s="467"/>
      <c r="G22" s="467"/>
      <c r="H22" s="467"/>
      <c r="I22" s="467"/>
      <c r="J22" s="467"/>
      <c r="K22" s="467"/>
      <c r="L22" s="468"/>
      <c r="M22" s="456" t="s">
        <v>507</v>
      </c>
      <c r="N22" s="456" t="s">
        <v>508</v>
      </c>
      <c r="O22" s="456" t="s">
        <v>509</v>
      </c>
      <c r="P22" s="447" t="s">
        <v>510</v>
      </c>
      <c r="Q22" s="447" t="s">
        <v>511</v>
      </c>
      <c r="R22" s="447" t="s">
        <v>512</v>
      </c>
      <c r="S22" s="447" t="s">
        <v>513</v>
      </c>
      <c r="T22" s="447"/>
      <c r="U22" s="469" t="s">
        <v>514</v>
      </c>
      <c r="V22" s="469" t="s">
        <v>515</v>
      </c>
      <c r="W22" s="447" t="s">
        <v>516</v>
      </c>
      <c r="X22" s="447" t="s">
        <v>517</v>
      </c>
      <c r="Y22" s="447" t="s">
        <v>518</v>
      </c>
      <c r="Z22" s="460" t="s">
        <v>519</v>
      </c>
      <c r="AA22" s="447" t="s">
        <v>520</v>
      </c>
      <c r="AB22" s="447" t="s">
        <v>521</v>
      </c>
      <c r="AC22" s="447" t="s">
        <v>522</v>
      </c>
      <c r="AD22" s="447" t="s">
        <v>523</v>
      </c>
      <c r="AE22" s="447" t="s">
        <v>524</v>
      </c>
      <c r="AF22" s="447" t="s">
        <v>525</v>
      </c>
      <c r="AG22" s="447"/>
      <c r="AH22" s="447"/>
      <c r="AI22" s="447"/>
      <c r="AJ22" s="447"/>
      <c r="AK22" s="447"/>
      <c r="AL22" s="447" t="s">
        <v>526</v>
      </c>
      <c r="AM22" s="447"/>
      <c r="AN22" s="447"/>
      <c r="AO22" s="447"/>
      <c r="AP22" s="447" t="s">
        <v>527</v>
      </c>
      <c r="AQ22" s="447"/>
      <c r="AR22" s="447" t="s">
        <v>528</v>
      </c>
      <c r="AS22" s="447" t="s">
        <v>529</v>
      </c>
      <c r="AT22" s="447" t="s">
        <v>530</v>
      </c>
      <c r="AU22" s="447" t="s">
        <v>531</v>
      </c>
      <c r="AV22" s="447" t="s">
        <v>532</v>
      </c>
    </row>
    <row r="23" spans="1:48" ht="64.5" customHeight="1" x14ac:dyDescent="0.25">
      <c r="A23" s="462"/>
      <c r="B23" s="464"/>
      <c r="C23" s="462"/>
      <c r="D23" s="462"/>
      <c r="E23" s="448" t="s">
        <v>533</v>
      </c>
      <c r="F23" s="450" t="s">
        <v>329</v>
      </c>
      <c r="G23" s="450" t="s">
        <v>486</v>
      </c>
      <c r="H23" s="450" t="s">
        <v>488</v>
      </c>
      <c r="I23" s="452" t="s">
        <v>534</v>
      </c>
      <c r="J23" s="452" t="s">
        <v>535</v>
      </c>
      <c r="K23" s="452" t="s">
        <v>536</v>
      </c>
      <c r="L23" s="450" t="s">
        <v>602</v>
      </c>
      <c r="M23" s="462"/>
      <c r="N23" s="462"/>
      <c r="O23" s="462"/>
      <c r="P23" s="447"/>
      <c r="Q23" s="447"/>
      <c r="R23" s="447"/>
      <c r="S23" s="454" t="s">
        <v>432</v>
      </c>
      <c r="T23" s="454" t="s">
        <v>356</v>
      </c>
      <c r="U23" s="469"/>
      <c r="V23" s="469"/>
      <c r="W23" s="447"/>
      <c r="X23" s="447"/>
      <c r="Y23" s="447"/>
      <c r="Z23" s="447"/>
      <c r="AA23" s="447"/>
      <c r="AB23" s="447"/>
      <c r="AC23" s="447"/>
      <c r="AD23" s="447"/>
      <c r="AE23" s="447"/>
      <c r="AF23" s="447" t="s">
        <v>537</v>
      </c>
      <c r="AG23" s="447"/>
      <c r="AH23" s="447" t="s">
        <v>538</v>
      </c>
      <c r="AI23" s="447"/>
      <c r="AJ23" s="456" t="s">
        <v>539</v>
      </c>
      <c r="AK23" s="456" t="s">
        <v>540</v>
      </c>
      <c r="AL23" s="456" t="s">
        <v>541</v>
      </c>
      <c r="AM23" s="456" t="s">
        <v>542</v>
      </c>
      <c r="AN23" s="456" t="s">
        <v>543</v>
      </c>
      <c r="AO23" s="456" t="s">
        <v>544</v>
      </c>
      <c r="AP23" s="456" t="s">
        <v>545</v>
      </c>
      <c r="AQ23" s="458" t="s">
        <v>356</v>
      </c>
      <c r="AR23" s="447"/>
      <c r="AS23" s="447"/>
      <c r="AT23" s="447"/>
      <c r="AU23" s="447"/>
      <c r="AV23" s="447"/>
    </row>
    <row r="24" spans="1:48" ht="96.75" customHeight="1" x14ac:dyDescent="0.25">
      <c r="A24" s="457"/>
      <c r="B24" s="465"/>
      <c r="C24" s="457"/>
      <c r="D24" s="457"/>
      <c r="E24" s="449"/>
      <c r="F24" s="451"/>
      <c r="G24" s="451"/>
      <c r="H24" s="451"/>
      <c r="I24" s="453"/>
      <c r="J24" s="453"/>
      <c r="K24" s="453"/>
      <c r="L24" s="451"/>
      <c r="M24" s="457"/>
      <c r="N24" s="457"/>
      <c r="O24" s="457"/>
      <c r="P24" s="447"/>
      <c r="Q24" s="447"/>
      <c r="R24" s="447"/>
      <c r="S24" s="455"/>
      <c r="T24" s="455"/>
      <c r="U24" s="469"/>
      <c r="V24" s="469"/>
      <c r="W24" s="447"/>
      <c r="X24" s="447"/>
      <c r="Y24" s="447"/>
      <c r="Z24" s="447"/>
      <c r="AA24" s="447"/>
      <c r="AB24" s="447"/>
      <c r="AC24" s="447"/>
      <c r="AD24" s="447"/>
      <c r="AE24" s="447"/>
      <c r="AF24" s="268" t="s">
        <v>546</v>
      </c>
      <c r="AG24" s="268" t="s">
        <v>547</v>
      </c>
      <c r="AH24" s="269" t="s">
        <v>432</v>
      </c>
      <c r="AI24" s="269" t="s">
        <v>356</v>
      </c>
      <c r="AJ24" s="457"/>
      <c r="AK24" s="457"/>
      <c r="AL24" s="457"/>
      <c r="AM24" s="457"/>
      <c r="AN24" s="457"/>
      <c r="AO24" s="457"/>
      <c r="AP24" s="457"/>
      <c r="AQ24" s="459"/>
      <c r="AR24" s="447"/>
      <c r="AS24" s="447"/>
      <c r="AT24" s="447"/>
      <c r="AU24" s="447"/>
      <c r="AV24" s="447"/>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38.25" x14ac:dyDescent="0.25">
      <c r="A26" s="273">
        <v>1</v>
      </c>
      <c r="B26" s="274" t="s">
        <v>548</v>
      </c>
      <c r="C26" s="275">
        <v>1</v>
      </c>
      <c r="D26" s="276">
        <f>'6.1. Паспорт сетевой график'!F53</f>
        <v>46081</v>
      </c>
      <c r="E26" s="275"/>
      <c r="F26" s="275"/>
      <c r="G26" s="275">
        <f>'3.1. паспорт Техсостояние ПС'!O25</f>
        <v>0</v>
      </c>
      <c r="H26" s="275"/>
      <c r="I26" s="277"/>
      <c r="J26" s="278"/>
      <c r="K26" s="277">
        <f>'3.2 паспорт Техсостояние ЛЭП'!R26</f>
        <v>0</v>
      </c>
      <c r="L26" s="275">
        <f>'6.2. Паспорт фин осв ввод'!AC57</f>
        <v>2</v>
      </c>
      <c r="M26" s="279" t="s">
        <v>622</v>
      </c>
      <c r="N26" s="280" t="s">
        <v>623</v>
      </c>
      <c r="O26" s="274" t="s">
        <v>548</v>
      </c>
      <c r="P26" s="281">
        <v>50000</v>
      </c>
      <c r="Q26" s="274" t="s">
        <v>624</v>
      </c>
      <c r="R26" s="281">
        <v>50000</v>
      </c>
      <c r="S26" s="274" t="s">
        <v>625</v>
      </c>
      <c r="T26" s="274" t="s">
        <v>625</v>
      </c>
      <c r="U26" s="279">
        <v>2</v>
      </c>
      <c r="V26" s="279">
        <v>2</v>
      </c>
      <c r="W26" s="274" t="s">
        <v>626</v>
      </c>
      <c r="X26" s="281">
        <v>50000</v>
      </c>
      <c r="Y26" s="279"/>
      <c r="Z26" s="279" t="s">
        <v>12</v>
      </c>
      <c r="AA26" s="281">
        <v>50000</v>
      </c>
      <c r="AB26" s="281">
        <v>50000</v>
      </c>
      <c r="AC26" s="274" t="s">
        <v>626</v>
      </c>
      <c r="AD26" s="281">
        <f>'8. Общие сведения'!B33*1000</f>
        <v>165.74574000000001</v>
      </c>
      <c r="AE26" s="281"/>
      <c r="AF26" s="279">
        <v>32312833973</v>
      </c>
      <c r="AG26" s="274" t="s">
        <v>627</v>
      </c>
      <c r="AH26" s="282">
        <v>45230</v>
      </c>
      <c r="AI26" s="282">
        <v>45205</v>
      </c>
      <c r="AJ26" s="282">
        <v>45231</v>
      </c>
      <c r="AK26" s="282">
        <v>45289</v>
      </c>
      <c r="AL26" s="279"/>
      <c r="AM26" s="279"/>
      <c r="AN26" s="279"/>
      <c r="AO26" s="279"/>
      <c r="AP26" s="282">
        <v>45328</v>
      </c>
      <c r="AQ26" s="282">
        <v>45328</v>
      </c>
      <c r="AR26" s="282">
        <v>45693</v>
      </c>
      <c r="AS26" s="282">
        <v>45576</v>
      </c>
      <c r="AT26" s="282">
        <f>AS26+60</f>
        <v>45636</v>
      </c>
      <c r="AU26" s="279"/>
      <c r="AV26" s="274"/>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t="s">
        <v>628</v>
      </c>
      <c r="X27" s="281">
        <v>50000</v>
      </c>
      <c r="Y27" s="279"/>
      <c r="Z27" s="279"/>
      <c r="AA27" s="281">
        <v>50000</v>
      </c>
      <c r="AB27" s="281"/>
      <c r="AC27" s="279"/>
      <c r="AD27" s="281"/>
      <c r="AE27" s="281"/>
      <c r="AF27" s="279"/>
      <c r="AG27" s="279"/>
      <c r="AH27" s="282"/>
      <c r="AI27" s="282"/>
      <c r="AJ27" s="282"/>
      <c r="AK27" s="282"/>
      <c r="AL27" s="279"/>
      <c r="AM27" s="279"/>
      <c r="AN27" s="279"/>
      <c r="AO27" s="279"/>
      <c r="AP27" s="279"/>
      <c r="AQ27" s="279"/>
      <c r="AR27" s="279"/>
      <c r="AS27" s="279"/>
      <c r="AT27" s="279"/>
      <c r="AU27" s="279"/>
      <c r="AV27" s="279"/>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c r="X28" s="281"/>
      <c r="Y28" s="279"/>
      <c r="Z28" s="279"/>
      <c r="AA28" s="281"/>
      <c r="AB28" s="281"/>
      <c r="AC28" s="279"/>
      <c r="AD28" s="281"/>
      <c r="AE28" s="281"/>
      <c r="AF28" s="279"/>
      <c r="AG28" s="279"/>
      <c r="AH28" s="282"/>
      <c r="AI28" s="282"/>
      <c r="AJ28" s="282"/>
      <c r="AK28" s="282"/>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3"/>
      <c r="AQ29" s="283"/>
      <c r="AR29" s="283"/>
      <c r="AS29" s="283"/>
      <c r="AT29" s="283"/>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4">
        <f>SUM(AD26:AD34)</f>
        <v>165.74574000000001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A33" sqref="A33"/>
    </sheetView>
  </sheetViews>
  <sheetFormatPr defaultRowHeight="15.75" x14ac:dyDescent="0.25"/>
  <cols>
    <col min="1" max="2" width="66.140625" style="285" customWidth="1"/>
    <col min="3" max="3" width="8.85546875" style="220" hidden="1" customWidth="1"/>
    <col min="4" max="4" width="8.85546875" style="220" customWidth="1"/>
    <col min="5" max="5" width="10.14062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549</v>
      </c>
    </row>
    <row r="4" spans="1:8" x14ac:dyDescent="0.25">
      <c r="B4" s="286"/>
    </row>
    <row r="5" spans="1:8" ht="18.75" x14ac:dyDescent="0.3">
      <c r="A5" s="478" t="str">
        <f>'2. паспорт  ТП'!A4:S4</f>
        <v>Год раскрытия информации: 2026 год</v>
      </c>
      <c r="B5" s="478"/>
      <c r="C5" s="288"/>
      <c r="D5" s="288"/>
      <c r="E5" s="288"/>
      <c r="F5" s="288"/>
      <c r="G5" s="288"/>
      <c r="H5" s="288"/>
    </row>
    <row r="6" spans="1:8" ht="18.75" x14ac:dyDescent="0.3">
      <c r="A6" s="287"/>
      <c r="B6" s="287"/>
      <c r="C6" s="287"/>
      <c r="D6" s="287"/>
      <c r="E6" s="287"/>
      <c r="F6" s="287"/>
      <c r="G6" s="287"/>
      <c r="H6" s="287"/>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Q_48-8633</v>
      </c>
      <c r="B12" s="369"/>
      <c r="C12" s="13"/>
      <c r="D12" s="13"/>
      <c r="E12" s="13"/>
      <c r="F12" s="13"/>
      <c r="G12" s="13"/>
      <c r="H12" s="13"/>
    </row>
    <row r="13" spans="1:8" x14ac:dyDescent="0.25">
      <c r="A13" s="357" t="s">
        <v>6</v>
      </c>
      <c r="B13" s="357"/>
      <c r="C13" s="14"/>
      <c r="D13" s="14"/>
      <c r="E13" s="14"/>
      <c r="F13" s="14"/>
      <c r="G13" s="14"/>
      <c r="H13" s="14"/>
    </row>
    <row r="14" spans="1:8" ht="18.75" x14ac:dyDescent="0.25">
      <c r="A14" s="60"/>
      <c r="B14" s="60"/>
      <c r="C14" s="60"/>
      <c r="D14" s="60"/>
      <c r="E14" s="60"/>
      <c r="F14" s="60"/>
      <c r="G14" s="60"/>
      <c r="H14" s="60"/>
    </row>
    <row r="15" spans="1:8" ht="45" customHeight="1" x14ac:dyDescent="0.25">
      <c r="A15" s="370" t="str">
        <f>'1. паспорт местоположение'!A15:C15</f>
        <v>Организация системы учета электроэнергии (ТП 093-05), дооборудование ТП 093-05 (инв. № 5146727) г. Светлый, ул. Горького</v>
      </c>
      <c r="B15" s="370"/>
      <c r="C15" s="13"/>
      <c r="D15" s="13"/>
      <c r="E15" s="13"/>
      <c r="F15" s="13"/>
      <c r="G15" s="13"/>
      <c r="H15" s="13"/>
    </row>
    <row r="16" spans="1:8" x14ac:dyDescent="0.25">
      <c r="A16" s="357" t="s">
        <v>7</v>
      </c>
      <c r="B16" s="357"/>
      <c r="C16" s="14"/>
      <c r="D16" s="14"/>
      <c r="E16" s="14"/>
      <c r="F16" s="14"/>
      <c r="G16" s="14"/>
      <c r="H16" s="14"/>
    </row>
    <row r="17" spans="1:2" x14ac:dyDescent="0.25">
      <c r="B17" s="289"/>
    </row>
    <row r="18" spans="1:2" x14ac:dyDescent="0.25">
      <c r="A18" s="473" t="s">
        <v>550</v>
      </c>
      <c r="B18" s="474"/>
    </row>
    <row r="19" spans="1:2" x14ac:dyDescent="0.25">
      <c r="B19" s="286"/>
    </row>
    <row r="20" spans="1:2" x14ac:dyDescent="0.25">
      <c r="B20" s="290"/>
    </row>
    <row r="21" spans="1:2" ht="30" x14ac:dyDescent="0.25">
      <c r="A21" s="291" t="s">
        <v>551</v>
      </c>
      <c r="B21" s="292" t="str">
        <f>A15</f>
        <v>Организация системы учета электроэнергии (ТП 093-05), дооборудование ТП 093-05 (инв. № 5146727) г. Светлый, ул. Горького</v>
      </c>
    </row>
    <row r="22" spans="1:2" x14ac:dyDescent="0.25">
      <c r="A22" s="291" t="s">
        <v>552</v>
      </c>
      <c r="B22" s="293" t="str">
        <f>CONCATENATE('1. паспорт местоположение'!C26,", ",'1. паспорт местоположение'!C27)</f>
        <v>Калининградская область, Светловский городской округ</v>
      </c>
    </row>
    <row r="23" spans="1:2" x14ac:dyDescent="0.25">
      <c r="A23" s="291" t="s">
        <v>553</v>
      </c>
      <c r="B23" s="294" t="s">
        <v>66</v>
      </c>
    </row>
    <row r="24" spans="1:2" x14ac:dyDescent="0.25">
      <c r="A24" s="291" t="s">
        <v>554</v>
      </c>
      <c r="B24" s="295"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6" t="s">
        <v>555</v>
      </c>
      <c r="B25" s="297">
        <v>2026</v>
      </c>
    </row>
    <row r="26" spans="1:2" x14ac:dyDescent="0.25">
      <c r="A26" s="298" t="s">
        <v>556</v>
      </c>
      <c r="B26" s="299" t="s">
        <v>601</v>
      </c>
    </row>
    <row r="27" spans="1:2" ht="28.5" x14ac:dyDescent="0.25">
      <c r="A27" s="300" t="s">
        <v>615</v>
      </c>
      <c r="B27" s="301">
        <f>'6.2. Паспорт фин осв ввод'!AC24</f>
        <v>0.17346216</v>
      </c>
    </row>
    <row r="28" spans="1:2" x14ac:dyDescent="0.25">
      <c r="A28" s="302" t="s">
        <v>557</v>
      </c>
      <c r="B28" s="299" t="s">
        <v>616</v>
      </c>
    </row>
    <row r="29" spans="1:2" ht="28.5" x14ac:dyDescent="0.25">
      <c r="A29" s="303" t="s">
        <v>558</v>
      </c>
      <c r="B29" s="301">
        <f>'7. Паспорт отчет о закупке'!AD35/1000</f>
        <v>0.16574574</v>
      </c>
    </row>
    <row r="30" spans="1:2" ht="28.5" x14ac:dyDescent="0.25">
      <c r="A30" s="303" t="s">
        <v>559</v>
      </c>
      <c r="B30" s="301">
        <f>B32+B49+B66</f>
        <v>0.16574574</v>
      </c>
    </row>
    <row r="31" spans="1:2" x14ac:dyDescent="0.25">
      <c r="A31" s="302" t="s">
        <v>560</v>
      </c>
      <c r="B31" s="304"/>
    </row>
    <row r="32" spans="1:2" ht="28.5" x14ac:dyDescent="0.25">
      <c r="A32" s="303" t="s">
        <v>561</v>
      </c>
      <c r="B32" s="301">
        <f>SUMIF(C33:C48,10,B33:B48)</f>
        <v>0.16574574</v>
      </c>
    </row>
    <row r="33" spans="1:3" ht="30" x14ac:dyDescent="0.25">
      <c r="A33" s="352" t="s">
        <v>617</v>
      </c>
      <c r="B33" s="353">
        <f>0.13953183*1.2*0+B36</f>
        <v>0.16574574</v>
      </c>
      <c r="C33" s="220">
        <v>10</v>
      </c>
    </row>
    <row r="34" spans="1:3" x14ac:dyDescent="0.25">
      <c r="A34" s="302" t="s">
        <v>563</v>
      </c>
      <c r="B34" s="307">
        <f>B33/$B$27</f>
        <v>0.95551525473913157</v>
      </c>
    </row>
    <row r="35" spans="1:3" x14ac:dyDescent="0.25">
      <c r="A35" s="302" t="s">
        <v>564</v>
      </c>
      <c r="B35" s="301">
        <f>0.00118974+0.164556</f>
        <v>0.16574574</v>
      </c>
      <c r="C35" s="220">
        <v>1</v>
      </c>
    </row>
    <row r="36" spans="1:3" x14ac:dyDescent="0.25">
      <c r="A36" s="302" t="s">
        <v>565</v>
      </c>
      <c r="B36" s="301">
        <f>0.00118974+0.164556</f>
        <v>0.16574574</v>
      </c>
      <c r="C36" s="220">
        <v>2</v>
      </c>
    </row>
    <row r="37" spans="1:3" x14ac:dyDescent="0.25">
      <c r="A37" s="305" t="s">
        <v>562</v>
      </c>
      <c r="B37" s="306"/>
      <c r="C37" s="220">
        <v>10</v>
      </c>
    </row>
    <row r="38" spans="1:3" x14ac:dyDescent="0.25">
      <c r="A38" s="302" t="s">
        <v>563</v>
      </c>
      <c r="B38" s="307">
        <f>B37/$B$27</f>
        <v>0</v>
      </c>
    </row>
    <row r="39" spans="1:3" x14ac:dyDescent="0.25">
      <c r="A39" s="302" t="s">
        <v>564</v>
      </c>
      <c r="B39" s="301"/>
      <c r="C39" s="220">
        <v>1</v>
      </c>
    </row>
    <row r="40" spans="1:3" x14ac:dyDescent="0.25">
      <c r="A40" s="302" t="s">
        <v>565</v>
      </c>
      <c r="B40" s="301"/>
      <c r="C40" s="220">
        <v>2</v>
      </c>
    </row>
    <row r="41" spans="1:3" x14ac:dyDescent="0.25">
      <c r="A41" s="305" t="s">
        <v>562</v>
      </c>
      <c r="B41" s="306"/>
      <c r="C41" s="220">
        <v>10</v>
      </c>
    </row>
    <row r="42" spans="1:3" x14ac:dyDescent="0.25">
      <c r="A42" s="302" t="s">
        <v>563</v>
      </c>
      <c r="B42" s="307">
        <f>B41/$B$27</f>
        <v>0</v>
      </c>
    </row>
    <row r="43" spans="1:3" x14ac:dyDescent="0.25">
      <c r="A43" s="302" t="s">
        <v>564</v>
      </c>
      <c r="B43" s="301"/>
      <c r="C43" s="220">
        <v>1</v>
      </c>
    </row>
    <row r="44" spans="1:3" x14ac:dyDescent="0.25">
      <c r="A44" s="302" t="s">
        <v>565</v>
      </c>
      <c r="B44" s="301"/>
      <c r="C44" s="220">
        <v>2</v>
      </c>
    </row>
    <row r="45" spans="1:3" x14ac:dyDescent="0.25">
      <c r="A45" s="305" t="s">
        <v>562</v>
      </c>
      <c r="B45" s="306"/>
      <c r="C45" s="220">
        <v>10</v>
      </c>
    </row>
    <row r="46" spans="1:3" x14ac:dyDescent="0.25">
      <c r="A46" s="302" t="s">
        <v>563</v>
      </c>
      <c r="B46" s="307">
        <f>B45/$B$27</f>
        <v>0</v>
      </c>
    </row>
    <row r="47" spans="1:3" x14ac:dyDescent="0.25">
      <c r="A47" s="302" t="s">
        <v>564</v>
      </c>
      <c r="B47" s="301"/>
      <c r="C47" s="220">
        <v>1</v>
      </c>
    </row>
    <row r="48" spans="1:3" x14ac:dyDescent="0.25">
      <c r="A48" s="302" t="s">
        <v>565</v>
      </c>
      <c r="B48" s="301"/>
      <c r="C48" s="220">
        <v>2</v>
      </c>
    </row>
    <row r="49" spans="1:3" ht="28.5" x14ac:dyDescent="0.25">
      <c r="A49" s="303" t="s">
        <v>566</v>
      </c>
      <c r="B49" s="301">
        <f>SUMIF(C50:C65,20,B50:B65)</f>
        <v>0</v>
      </c>
    </row>
    <row r="50" spans="1:3" x14ac:dyDescent="0.25">
      <c r="A50" s="305" t="s">
        <v>562</v>
      </c>
      <c r="B50" s="306"/>
      <c r="C50" s="220">
        <v>20</v>
      </c>
    </row>
    <row r="51" spans="1:3" x14ac:dyDescent="0.25">
      <c r="A51" s="302" t="s">
        <v>563</v>
      </c>
      <c r="B51" s="307">
        <f>B50/$B$27</f>
        <v>0</v>
      </c>
    </row>
    <row r="52" spans="1:3" x14ac:dyDescent="0.25">
      <c r="A52" s="302" t="s">
        <v>564</v>
      </c>
      <c r="B52" s="301"/>
      <c r="C52" s="220">
        <v>1</v>
      </c>
    </row>
    <row r="53" spans="1:3" x14ac:dyDescent="0.25">
      <c r="A53" s="302" t="s">
        <v>565</v>
      </c>
      <c r="B53" s="301"/>
      <c r="C53" s="220">
        <v>2</v>
      </c>
    </row>
    <row r="54" spans="1:3" x14ac:dyDescent="0.25">
      <c r="A54" s="305" t="s">
        <v>562</v>
      </c>
      <c r="B54" s="306"/>
      <c r="C54" s="220">
        <v>20</v>
      </c>
    </row>
    <row r="55" spans="1:3" x14ac:dyDescent="0.25">
      <c r="A55" s="302" t="s">
        <v>563</v>
      </c>
      <c r="B55" s="307">
        <f>B54/$B$27</f>
        <v>0</v>
      </c>
    </row>
    <row r="56" spans="1:3" x14ac:dyDescent="0.25">
      <c r="A56" s="302" t="s">
        <v>564</v>
      </c>
      <c r="B56" s="301"/>
      <c r="C56" s="220">
        <v>1</v>
      </c>
    </row>
    <row r="57" spans="1:3" x14ac:dyDescent="0.25">
      <c r="A57" s="302" t="s">
        <v>565</v>
      </c>
      <c r="B57" s="301"/>
      <c r="C57" s="220">
        <v>2</v>
      </c>
    </row>
    <row r="58" spans="1:3" x14ac:dyDescent="0.25">
      <c r="A58" s="305" t="s">
        <v>562</v>
      </c>
      <c r="B58" s="306"/>
      <c r="C58" s="220">
        <v>20</v>
      </c>
    </row>
    <row r="59" spans="1:3" x14ac:dyDescent="0.25">
      <c r="A59" s="302" t="s">
        <v>563</v>
      </c>
      <c r="B59" s="307">
        <f>B58/$B$27</f>
        <v>0</v>
      </c>
    </row>
    <row r="60" spans="1:3" x14ac:dyDescent="0.25">
      <c r="A60" s="302" t="s">
        <v>564</v>
      </c>
      <c r="B60" s="301"/>
      <c r="C60" s="220">
        <v>1</v>
      </c>
    </row>
    <row r="61" spans="1:3" x14ac:dyDescent="0.25">
      <c r="A61" s="302" t="s">
        <v>565</v>
      </c>
      <c r="B61" s="301"/>
      <c r="C61" s="220">
        <v>2</v>
      </c>
    </row>
    <row r="62" spans="1:3" x14ac:dyDescent="0.25">
      <c r="A62" s="305" t="s">
        <v>562</v>
      </c>
      <c r="B62" s="306"/>
      <c r="C62" s="220">
        <v>20</v>
      </c>
    </row>
    <row r="63" spans="1:3" x14ac:dyDescent="0.25">
      <c r="A63" s="302" t="s">
        <v>563</v>
      </c>
      <c r="B63" s="307">
        <f>B62/$B$27</f>
        <v>0</v>
      </c>
    </row>
    <row r="64" spans="1:3" x14ac:dyDescent="0.25">
      <c r="A64" s="302" t="s">
        <v>564</v>
      </c>
      <c r="B64" s="301"/>
      <c r="C64" s="220">
        <v>1</v>
      </c>
    </row>
    <row r="65" spans="1:3" x14ac:dyDescent="0.25">
      <c r="A65" s="302" t="s">
        <v>565</v>
      </c>
      <c r="B65" s="301"/>
      <c r="C65" s="220">
        <v>2</v>
      </c>
    </row>
    <row r="66" spans="1:3" ht="28.5" x14ac:dyDescent="0.25">
      <c r="A66" s="303" t="s">
        <v>567</v>
      </c>
      <c r="B66" s="301">
        <f>SUMIF(C67:C82,30,B67:B82)</f>
        <v>0</v>
      </c>
    </row>
    <row r="67" spans="1:3" x14ac:dyDescent="0.25">
      <c r="A67" s="305" t="s">
        <v>562</v>
      </c>
      <c r="B67" s="306"/>
      <c r="C67" s="220">
        <v>30</v>
      </c>
    </row>
    <row r="68" spans="1:3" x14ac:dyDescent="0.25">
      <c r="A68" s="302" t="s">
        <v>563</v>
      </c>
      <c r="B68" s="307">
        <f>B67/$B$27</f>
        <v>0</v>
      </c>
    </row>
    <row r="69" spans="1:3" x14ac:dyDescent="0.25">
      <c r="A69" s="302" t="s">
        <v>564</v>
      </c>
      <c r="B69" s="301"/>
      <c r="C69" s="220">
        <v>1</v>
      </c>
    </row>
    <row r="70" spans="1:3" x14ac:dyDescent="0.25">
      <c r="A70" s="302" t="s">
        <v>565</v>
      </c>
      <c r="B70" s="301"/>
      <c r="C70" s="220">
        <v>2</v>
      </c>
    </row>
    <row r="71" spans="1:3" x14ac:dyDescent="0.25">
      <c r="A71" s="305" t="s">
        <v>562</v>
      </c>
      <c r="B71" s="306"/>
      <c r="C71" s="220">
        <v>30</v>
      </c>
    </row>
    <row r="72" spans="1:3" x14ac:dyDescent="0.25">
      <c r="A72" s="302" t="s">
        <v>563</v>
      </c>
      <c r="B72" s="307">
        <f>B71/$B$27</f>
        <v>0</v>
      </c>
    </row>
    <row r="73" spans="1:3" x14ac:dyDescent="0.25">
      <c r="A73" s="302" t="s">
        <v>564</v>
      </c>
      <c r="B73" s="301"/>
      <c r="C73" s="220">
        <v>1</v>
      </c>
    </row>
    <row r="74" spans="1:3" x14ac:dyDescent="0.25">
      <c r="A74" s="302" t="s">
        <v>565</v>
      </c>
      <c r="B74" s="301"/>
      <c r="C74" s="220">
        <v>2</v>
      </c>
    </row>
    <row r="75" spans="1:3" x14ac:dyDescent="0.25">
      <c r="A75" s="305" t="s">
        <v>562</v>
      </c>
      <c r="B75" s="306"/>
      <c r="C75" s="220">
        <v>30</v>
      </c>
    </row>
    <row r="76" spans="1:3" x14ac:dyDescent="0.25">
      <c r="A76" s="302" t="s">
        <v>563</v>
      </c>
      <c r="B76" s="307">
        <f>B75/$B$27</f>
        <v>0</v>
      </c>
    </row>
    <row r="77" spans="1:3" x14ac:dyDescent="0.25">
      <c r="A77" s="302" t="s">
        <v>564</v>
      </c>
      <c r="B77" s="301"/>
      <c r="C77" s="220">
        <v>1</v>
      </c>
    </row>
    <row r="78" spans="1:3" x14ac:dyDescent="0.25">
      <c r="A78" s="302" t="s">
        <v>565</v>
      </c>
      <c r="B78" s="301"/>
      <c r="C78" s="220">
        <v>2</v>
      </c>
    </row>
    <row r="79" spans="1:3" x14ac:dyDescent="0.25">
      <c r="A79" s="305" t="s">
        <v>562</v>
      </c>
      <c r="B79" s="306"/>
      <c r="C79" s="220">
        <v>30</v>
      </c>
    </row>
    <row r="80" spans="1:3" x14ac:dyDescent="0.25">
      <c r="A80" s="302" t="s">
        <v>563</v>
      </c>
      <c r="B80" s="307">
        <f>B79/$B$27</f>
        <v>0</v>
      </c>
    </row>
    <row r="81" spans="1:3" x14ac:dyDescent="0.25">
      <c r="A81" s="302" t="s">
        <v>564</v>
      </c>
      <c r="B81" s="301"/>
      <c r="C81" s="220">
        <v>1</v>
      </c>
    </row>
    <row r="82" spans="1:3" x14ac:dyDescent="0.25">
      <c r="A82" s="302" t="s">
        <v>565</v>
      </c>
      <c r="B82" s="301"/>
      <c r="C82" s="220">
        <v>2</v>
      </c>
    </row>
    <row r="83" spans="1:3" ht="28.5" x14ac:dyDescent="0.25">
      <c r="A83" s="308" t="s">
        <v>568</v>
      </c>
      <c r="B83" s="309">
        <f>B30/B27</f>
        <v>0.95551525473913157</v>
      </c>
    </row>
    <row r="84" spans="1:3" x14ac:dyDescent="0.25">
      <c r="A84" s="310" t="s">
        <v>560</v>
      </c>
      <c r="B84" s="311"/>
    </row>
    <row r="85" spans="1:3" x14ac:dyDescent="0.25">
      <c r="A85" s="310" t="s">
        <v>569</v>
      </c>
      <c r="B85" s="309">
        <f>B34-B87</f>
        <v>0.95551525473913157</v>
      </c>
    </row>
    <row r="86" spans="1:3" x14ac:dyDescent="0.25">
      <c r="A86" s="310" t="s">
        <v>570</v>
      </c>
      <c r="B86" s="309">
        <f>B49/B27</f>
        <v>0</v>
      </c>
    </row>
    <row r="87" spans="1:3" x14ac:dyDescent="0.25">
      <c r="A87" s="310" t="s">
        <v>571</v>
      </c>
      <c r="B87" s="309"/>
    </row>
    <row r="88" spans="1:3" s="312" customFormat="1" ht="34.5" customHeight="1" x14ac:dyDescent="0.25">
      <c r="A88" s="313" t="s">
        <v>572</v>
      </c>
      <c r="B88" s="314">
        <f>SUMIF(C89:C96, 40,B89:B96)</f>
        <v>7.7164199999999999E-3</v>
      </c>
      <c r="C88" s="315"/>
    </row>
    <row r="89" spans="1:3" ht="30" x14ac:dyDescent="0.25">
      <c r="A89" s="316" t="s">
        <v>618</v>
      </c>
      <c r="B89" s="317">
        <v>7.7164199999999999E-3</v>
      </c>
      <c r="C89" s="318">
        <v>40</v>
      </c>
    </row>
    <row r="90" spans="1:3" x14ac:dyDescent="0.25">
      <c r="A90" s="302" t="s">
        <v>563</v>
      </c>
      <c r="B90" s="307">
        <f t="shared" ref="B90:B94" si="0">B89/$B$27</f>
        <v>4.4484745260868423E-2</v>
      </c>
    </row>
    <row r="91" spans="1:3" x14ac:dyDescent="0.25">
      <c r="A91" s="302" t="s">
        <v>564</v>
      </c>
      <c r="B91" s="301">
        <f>B89</f>
        <v>7.7164199999999999E-3</v>
      </c>
      <c r="C91" s="220">
        <v>1</v>
      </c>
    </row>
    <row r="92" spans="1:3" x14ac:dyDescent="0.25">
      <c r="A92" s="302" t="s">
        <v>565</v>
      </c>
      <c r="B92" s="301">
        <f>B89</f>
        <v>7.7164199999999999E-3</v>
      </c>
      <c r="C92" s="220">
        <v>2</v>
      </c>
    </row>
    <row r="93" spans="1:3" x14ac:dyDescent="0.25">
      <c r="A93" s="305" t="s">
        <v>562</v>
      </c>
      <c r="B93" s="306"/>
      <c r="C93" s="318">
        <v>40</v>
      </c>
    </row>
    <row r="94" spans="1:3" x14ac:dyDescent="0.25">
      <c r="A94" s="302" t="s">
        <v>563</v>
      </c>
      <c r="B94" s="307">
        <f t="shared" si="0"/>
        <v>0</v>
      </c>
    </row>
    <row r="95" spans="1:3" x14ac:dyDescent="0.25">
      <c r="A95" s="302" t="s">
        <v>564</v>
      </c>
      <c r="B95" s="301"/>
      <c r="C95" s="220">
        <v>1</v>
      </c>
    </row>
    <row r="96" spans="1:3" x14ac:dyDescent="0.25">
      <c r="A96" s="302" t="s">
        <v>565</v>
      </c>
      <c r="B96" s="301"/>
      <c r="C96" s="220">
        <v>2</v>
      </c>
    </row>
    <row r="97" spans="1:6" x14ac:dyDescent="0.25">
      <c r="A97" s="296" t="s">
        <v>573</v>
      </c>
      <c r="B97" s="319">
        <f>B98/$B$27</f>
        <v>1</v>
      </c>
    </row>
    <row r="98" spans="1:6" x14ac:dyDescent="0.25">
      <c r="A98" s="296" t="s">
        <v>574</v>
      </c>
      <c r="B98" s="320">
        <f>SUMIF(C33:C96, 1,B33:B96)</f>
        <v>0.17346216</v>
      </c>
    </row>
    <row r="99" spans="1:6" x14ac:dyDescent="0.25">
      <c r="A99" s="296" t="s">
        <v>575</v>
      </c>
      <c r="B99" s="319">
        <f>B100/$B$27</f>
        <v>1</v>
      </c>
    </row>
    <row r="100" spans="1:6" x14ac:dyDescent="0.25">
      <c r="A100" s="298" t="s">
        <v>576</v>
      </c>
      <c r="B100" s="320">
        <f>SUMIF(C33:C96, 2,B33:B96)</f>
        <v>0.17346216</v>
      </c>
      <c r="F100" s="321"/>
    </row>
    <row r="101" spans="1:6" ht="15.75" customHeight="1" x14ac:dyDescent="0.25">
      <c r="A101" s="308" t="s">
        <v>577</v>
      </c>
      <c r="B101" s="310" t="s">
        <v>578</v>
      </c>
    </row>
    <row r="102" spans="1:6" x14ac:dyDescent="0.25">
      <c r="A102" s="322" t="s">
        <v>579</v>
      </c>
      <c r="B102" s="322" t="s">
        <v>548</v>
      </c>
    </row>
    <row r="103" spans="1:6" ht="30" x14ac:dyDescent="0.25">
      <c r="A103" s="322" t="s">
        <v>580</v>
      </c>
      <c r="B103" s="322" t="s">
        <v>619</v>
      </c>
    </row>
    <row r="104" spans="1:6" x14ac:dyDescent="0.25">
      <c r="A104" s="322" t="s">
        <v>581</v>
      </c>
      <c r="B104" s="322"/>
    </row>
    <row r="105" spans="1:6" ht="30" x14ac:dyDescent="0.25">
      <c r="A105" s="322" t="s">
        <v>582</v>
      </c>
      <c r="B105" s="322" t="s">
        <v>619</v>
      </c>
    </row>
    <row r="106" spans="1:6" x14ac:dyDescent="0.25">
      <c r="A106" s="323" t="s">
        <v>583</v>
      </c>
      <c r="B106" s="323"/>
    </row>
    <row r="107" spans="1:6" ht="30" x14ac:dyDescent="0.25">
      <c r="A107" s="310" t="s">
        <v>584</v>
      </c>
      <c r="B107" s="324" t="s">
        <v>20</v>
      </c>
    </row>
    <row r="108" spans="1:6" ht="28.5" x14ac:dyDescent="0.25">
      <c r="A108" s="296" t="s">
        <v>585</v>
      </c>
      <c r="B108" s="325">
        <v>7</v>
      </c>
    </row>
    <row r="109" spans="1:6" x14ac:dyDescent="0.25">
      <c r="A109" s="310" t="s">
        <v>560</v>
      </c>
      <c r="B109" s="326"/>
    </row>
    <row r="110" spans="1:6" x14ac:dyDescent="0.25">
      <c r="A110" s="310" t="s">
        <v>586</v>
      </c>
      <c r="B110" s="325">
        <v>4</v>
      </c>
    </row>
    <row r="111" spans="1:6" x14ac:dyDescent="0.25">
      <c r="A111" s="310" t="s">
        <v>587</v>
      </c>
      <c r="B111" s="326">
        <v>3</v>
      </c>
    </row>
    <row r="112" spans="1:6" x14ac:dyDescent="0.25">
      <c r="A112" s="327" t="s">
        <v>588</v>
      </c>
      <c r="B112" s="328" t="s">
        <v>620</v>
      </c>
    </row>
    <row r="113" spans="1:2" x14ac:dyDescent="0.25">
      <c r="A113" s="296" t="s">
        <v>589</v>
      </c>
      <c r="B113" s="329"/>
    </row>
    <row r="114" spans="1:2" x14ac:dyDescent="0.25">
      <c r="A114" s="322" t="s">
        <v>590</v>
      </c>
      <c r="B114" s="330" t="str">
        <f>'6.1. Паспорт сетевой график'!H43</f>
        <v>не требуется</v>
      </c>
    </row>
    <row r="115" spans="1:2" x14ac:dyDescent="0.25">
      <c r="A115" s="322" t="s">
        <v>591</v>
      </c>
      <c r="B115" s="331" t="s">
        <v>20</v>
      </c>
    </row>
    <row r="116" spans="1:2" x14ac:dyDescent="0.25">
      <c r="A116" s="322" t="s">
        <v>592</v>
      </c>
      <c r="B116" s="331" t="s">
        <v>20</v>
      </c>
    </row>
    <row r="117" spans="1:2" ht="30" x14ac:dyDescent="0.25">
      <c r="A117" s="332" t="s">
        <v>593</v>
      </c>
      <c r="B117" s="333" t="s">
        <v>604</v>
      </c>
    </row>
    <row r="118" spans="1:2" ht="28.5" customHeight="1" x14ac:dyDescent="0.25">
      <c r="A118" s="308" t="s">
        <v>594</v>
      </c>
      <c r="B118" s="475" t="s">
        <v>20</v>
      </c>
    </row>
    <row r="119" spans="1:2" x14ac:dyDescent="0.25">
      <c r="A119" s="322" t="s">
        <v>595</v>
      </c>
      <c r="B119" s="476"/>
    </row>
    <row r="120" spans="1:2" x14ac:dyDescent="0.25">
      <c r="A120" s="322" t="s">
        <v>596</v>
      </c>
      <c r="B120" s="476"/>
    </row>
    <row r="121" spans="1:2" x14ac:dyDescent="0.25">
      <c r="A121" s="322" t="s">
        <v>597</v>
      </c>
      <c r="B121" s="476"/>
    </row>
    <row r="122" spans="1:2" x14ac:dyDescent="0.25">
      <c r="A122" s="322" t="s">
        <v>598</v>
      </c>
      <c r="B122" s="476"/>
    </row>
    <row r="123" spans="1:2" x14ac:dyDescent="0.25">
      <c r="A123" s="334" t="s">
        <v>599</v>
      </c>
      <c r="B123" s="477"/>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2026-04-30T08:48:49Z</dcterms:modified>
</cp:coreProperties>
</file>