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F5EC67C-C326-4F06-8454-ACB0ED894951}"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66" i="53" l="1"/>
  <c r="F76" i="56" l="1"/>
  <c r="D67" i="56"/>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4" i="15"/>
  <c r="O33" i="15"/>
  <c r="O32" i="15"/>
  <c r="O31" i="15"/>
  <c r="O28" i="15"/>
  <c r="O27" i="15"/>
  <c r="O26" i="15"/>
  <c r="O25" i="15"/>
  <c r="B81" i="56"/>
  <c r="B63" i="53" l="1"/>
  <c r="O30" i="15"/>
  <c r="N30" i="15"/>
  <c r="O24" i="15"/>
  <c r="N24" i="15"/>
  <c r="C48" i="56" l="1"/>
  <c r="D48" i="56"/>
  <c r="E48" i="56"/>
  <c r="F48" i="56"/>
  <c r="G48" i="56"/>
  <c r="B48" i="56"/>
  <c r="D141" i="56"/>
  <c r="C107" i="56"/>
  <c r="B140" i="56"/>
  <c r="AT26" i="5" l="1"/>
  <c r="AD26" i="5"/>
  <c r="R27" i="14" l="1"/>
  <c r="Q27" i="14"/>
  <c r="B80"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B25" i="56" s="1"/>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137" i="56" l="1"/>
  <c r="H48" i="56"/>
  <c r="D138" i="56"/>
  <c r="B49" i="56"/>
  <c r="C81" i="56"/>
  <c r="G120" i="56"/>
  <c r="F141" i="56"/>
  <c r="F142" i="56" s="1"/>
  <c r="E73" i="56" s="1"/>
  <c r="C108" i="56"/>
  <c r="D108" i="56"/>
  <c r="B50" i="56"/>
  <c r="B59" i="56" s="1"/>
  <c r="B80" i="56" s="1"/>
  <c r="AQ81" i="56"/>
  <c r="B29" i="56"/>
  <c r="D58" i="56"/>
  <c r="D74" i="56" s="1"/>
  <c r="C47" i="56"/>
  <c r="C52" i="56"/>
  <c r="D47" i="56"/>
  <c r="B46" i="56"/>
  <c r="F109" i="56"/>
  <c r="E108" i="56"/>
  <c r="G141" i="56"/>
  <c r="G142" i="56" s="1"/>
  <c r="F73" i="56" s="1"/>
  <c r="E142" i="56"/>
  <c r="D73" i="56" s="1"/>
  <c r="E138" i="56" l="1"/>
  <c r="C49" i="56"/>
  <c r="K137" i="56"/>
  <c r="I48" i="56"/>
  <c r="B66" i="56"/>
  <c r="B68" i="56" s="1"/>
  <c r="C50" i="56"/>
  <c r="C59" i="56" s="1"/>
  <c r="C80" i="56" s="1"/>
  <c r="C76" i="56"/>
  <c r="B54" i="56"/>
  <c r="B55" i="56" s="1"/>
  <c r="B56" i="56" s="1"/>
  <c r="B69" i="56" s="1"/>
  <c r="B77" i="56" s="1"/>
  <c r="E58" i="56"/>
  <c r="E52" i="56" s="1"/>
  <c r="D52" i="56"/>
  <c r="C61" i="56"/>
  <c r="C60" i="56" s="1"/>
  <c r="H141" i="56"/>
  <c r="H142" i="56"/>
  <c r="G73" i="56" s="1"/>
  <c r="G109" i="56"/>
  <c r="F108" i="56"/>
  <c r="E67" i="56"/>
  <c r="D76" i="56"/>
  <c r="B75" i="56"/>
  <c r="J48" i="56" l="1"/>
  <c r="L137" i="56"/>
  <c r="F138" i="56"/>
  <c r="D49" i="56"/>
  <c r="C66" i="56"/>
  <c r="C68" i="56" s="1"/>
  <c r="C75" i="56" s="1"/>
  <c r="F58" i="56"/>
  <c r="F74" i="56" s="1"/>
  <c r="E47" i="56"/>
  <c r="E74" i="56"/>
  <c r="C53" i="56"/>
  <c r="B82" i="56"/>
  <c r="B70" i="56"/>
  <c r="F67" i="56"/>
  <c r="E76" i="56"/>
  <c r="I141" i="56"/>
  <c r="I142" i="56"/>
  <c r="H73" i="56" s="1"/>
  <c r="H109" i="56"/>
  <c r="G108" i="56"/>
  <c r="C55" i="56"/>
  <c r="K48" i="56" l="1"/>
  <c r="M137" i="56"/>
  <c r="G138" i="56"/>
  <c r="E49"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H138" i="56" l="1"/>
  <c r="F49" i="56"/>
  <c r="L48" i="56"/>
  <c r="N137" i="56"/>
  <c r="D66" i="56"/>
  <c r="D68" i="56" s="1"/>
  <c r="D75" i="56" s="1"/>
  <c r="E80" i="56"/>
  <c r="E61" i="56"/>
  <c r="E60" i="56" s="1"/>
  <c r="E66" i="56" s="1"/>
  <c r="E68" i="56" s="1"/>
  <c r="E75" i="56" s="1"/>
  <c r="H67" i="56"/>
  <c r="G76" i="56"/>
  <c r="K141" i="56"/>
  <c r="K142" i="56" s="1"/>
  <c r="J73" i="56" s="1"/>
  <c r="D55" i="56"/>
  <c r="E53" i="56" s="1"/>
  <c r="J142" i="56"/>
  <c r="I73" i="56" s="1"/>
  <c r="B78" i="56"/>
  <c r="B83" i="56" s="1"/>
  <c r="J109" i="56"/>
  <c r="I108" i="56"/>
  <c r="H74" i="56"/>
  <c r="I58" i="56"/>
  <c r="H52" i="56"/>
  <c r="H47" i="56"/>
  <c r="C77" i="56"/>
  <c r="C70" i="56"/>
  <c r="M48" i="56" l="1"/>
  <c r="O137" i="56"/>
  <c r="G49" i="56"/>
  <c r="I138" i="56"/>
  <c r="B85" i="56"/>
  <c r="B99" i="56" s="1"/>
  <c r="F50" i="56"/>
  <c r="F59" i="56" s="1"/>
  <c r="F80" i="56" s="1"/>
  <c r="F61" i="56"/>
  <c r="F60" i="56" s="1"/>
  <c r="F66" i="56" s="1"/>
  <c r="F68" i="56" s="1"/>
  <c r="F75" i="56" s="1"/>
  <c r="E55" i="56"/>
  <c r="F53" i="56" s="1"/>
  <c r="K109" i="56"/>
  <c r="J108" i="56"/>
  <c r="B88" i="56"/>
  <c r="B84" i="56"/>
  <c r="B89" i="56" s="1"/>
  <c r="B86" i="56"/>
  <c r="D82" i="56"/>
  <c r="D56" i="56"/>
  <c r="D69" i="56" s="1"/>
  <c r="C71" i="56"/>
  <c r="C72" i="56" s="1"/>
  <c r="J58" i="56"/>
  <c r="I52" i="56"/>
  <c r="I47" i="56"/>
  <c r="I74" i="56"/>
  <c r="L141" i="56"/>
  <c r="L142" i="56" s="1"/>
  <c r="K73" i="56" s="1"/>
  <c r="I67" i="56"/>
  <c r="H76" i="56"/>
  <c r="H49" i="56" l="1"/>
  <c r="J138" i="56"/>
  <c r="N48" i="56"/>
  <c r="P137" i="56"/>
  <c r="C85" i="56"/>
  <c r="C99" i="56" s="1"/>
  <c r="G50" i="56"/>
  <c r="G59" i="56" s="1"/>
  <c r="G61" i="56"/>
  <c r="G60" i="56" s="1"/>
  <c r="F55" i="56"/>
  <c r="G53" i="56" s="1"/>
  <c r="D77" i="56"/>
  <c r="D70" i="56"/>
  <c r="J67" i="56"/>
  <c r="I76" i="56"/>
  <c r="L109" i="56"/>
  <c r="K108" i="56"/>
  <c r="J74" i="56"/>
  <c r="K58" i="56"/>
  <c r="J52" i="56"/>
  <c r="J47" i="56"/>
  <c r="B87" i="56"/>
  <c r="B90" i="56" s="1"/>
  <c r="M141" i="56"/>
  <c r="M142" i="56" s="1"/>
  <c r="L73" i="56" s="1"/>
  <c r="C78" i="56"/>
  <c r="C83" i="56" s="1"/>
  <c r="E82" i="56"/>
  <c r="E56" i="56"/>
  <c r="E69" i="56" s="1"/>
  <c r="O48" i="56" l="1"/>
  <c r="Q137" i="56"/>
  <c r="I49" i="56"/>
  <c r="K138" i="56"/>
  <c r="D85" i="56"/>
  <c r="D99" i="56" s="1"/>
  <c r="G66" i="56"/>
  <c r="G68" i="56" s="1"/>
  <c r="G75" i="56" s="1"/>
  <c r="G80" i="56"/>
  <c r="H50" i="56"/>
  <c r="H59" i="56" s="1"/>
  <c r="H61" i="56"/>
  <c r="H60" i="56" s="1"/>
  <c r="D71" i="56"/>
  <c r="C86" i="56"/>
  <c r="C88" i="56"/>
  <c r="C84" i="56"/>
  <c r="C89" i="56" s="1"/>
  <c r="M109" i="56"/>
  <c r="L108" i="56"/>
  <c r="G55" i="56"/>
  <c r="H53" i="56" s="1"/>
  <c r="E77" i="56"/>
  <c r="E70" i="56"/>
  <c r="N141" i="56"/>
  <c r="N142" i="56" s="1"/>
  <c r="M73" i="56" s="1"/>
  <c r="K74" i="56"/>
  <c r="K52" i="56"/>
  <c r="L58" i="56"/>
  <c r="K47" i="56"/>
  <c r="J76" i="56"/>
  <c r="K67" i="56"/>
  <c r="F82" i="56"/>
  <c r="F56" i="56"/>
  <c r="F69" i="56" s="1"/>
  <c r="J49" i="56" l="1"/>
  <c r="L138" i="56"/>
  <c r="P48" i="56"/>
  <c r="R137" i="56"/>
  <c r="E85" i="56"/>
  <c r="E99" i="56" s="1"/>
  <c r="I50" i="56"/>
  <c r="I59" i="56" s="1"/>
  <c r="I80" i="56" s="1"/>
  <c r="I61" i="56"/>
  <c r="I60" i="56" s="1"/>
  <c r="I66" i="56" s="1"/>
  <c r="I68" i="56" s="1"/>
  <c r="I75" i="56" s="1"/>
  <c r="H66" i="56"/>
  <c r="H68" i="56" s="1"/>
  <c r="H75" i="56" s="1"/>
  <c r="H80" i="56"/>
  <c r="H55" i="56"/>
  <c r="I53" i="56" s="1"/>
  <c r="C87" i="56"/>
  <c r="C90" i="56" s="1"/>
  <c r="F77" i="56"/>
  <c r="F70" i="56"/>
  <c r="O141" i="56"/>
  <c r="O142" i="56" s="1"/>
  <c r="N73" i="56" s="1"/>
  <c r="D78" i="56"/>
  <c r="D83" i="56" s="1"/>
  <c r="L74" i="56"/>
  <c r="M58" i="56"/>
  <c r="L52" i="56"/>
  <c r="L47" i="56"/>
  <c r="G82" i="56"/>
  <c r="G56" i="56"/>
  <c r="G69" i="56" s="1"/>
  <c r="D72" i="56"/>
  <c r="N109" i="56"/>
  <c r="M108" i="56"/>
  <c r="L67" i="56"/>
  <c r="K76" i="56"/>
  <c r="E71" i="56"/>
  <c r="Q48" i="56" l="1"/>
  <c r="S137" i="56"/>
  <c r="K49" i="56"/>
  <c r="M138" i="56"/>
  <c r="F85" i="56"/>
  <c r="F99" i="56" s="1"/>
  <c r="J50" i="56"/>
  <c r="J59" i="56" s="1"/>
  <c r="J80" i="56" s="1"/>
  <c r="J61" i="56"/>
  <c r="J60" i="56" s="1"/>
  <c r="J66" i="56" s="1"/>
  <c r="J68" i="56" s="1"/>
  <c r="J75" i="56" s="1"/>
  <c r="G77" i="56"/>
  <c r="G70" i="56"/>
  <c r="I55" i="56"/>
  <c r="J53" i="56" s="1"/>
  <c r="E72" i="56"/>
  <c r="O109" i="56"/>
  <c r="N108" i="56"/>
  <c r="D86" i="56"/>
  <c r="D84" i="56"/>
  <c r="D89" i="56" s="1"/>
  <c r="D88" i="56"/>
  <c r="F71" i="56"/>
  <c r="F72" i="56" s="1"/>
  <c r="H82" i="56"/>
  <c r="H56" i="56"/>
  <c r="H69" i="56" s="1"/>
  <c r="P141" i="56"/>
  <c r="P142" i="56"/>
  <c r="O73" i="56" s="1"/>
  <c r="M47" i="56"/>
  <c r="N58" i="56"/>
  <c r="M52" i="56"/>
  <c r="M74" i="56"/>
  <c r="M67" i="56"/>
  <c r="L76" i="56"/>
  <c r="E78" i="56"/>
  <c r="E83" i="56" s="1"/>
  <c r="E86" i="56" s="1"/>
  <c r="L49" i="56" l="1"/>
  <c r="N138" i="56"/>
  <c r="R48" i="56"/>
  <c r="T137" i="56"/>
  <c r="G85" i="56"/>
  <c r="G99" i="56" s="1"/>
  <c r="K50" i="56"/>
  <c r="K59" i="56" s="1"/>
  <c r="K80" i="56" s="1"/>
  <c r="K61" i="56"/>
  <c r="K60" i="56" s="1"/>
  <c r="K66" i="56" s="1"/>
  <c r="K68" i="56" s="1"/>
  <c r="K75" i="56" s="1"/>
  <c r="F78" i="56"/>
  <c r="F83" i="56" s="1"/>
  <c r="F86" i="56" s="1"/>
  <c r="F87" i="56" s="1"/>
  <c r="Q141" i="56"/>
  <c r="Q142" i="56" s="1"/>
  <c r="P73" i="56" s="1"/>
  <c r="E87" i="56"/>
  <c r="D87" i="56"/>
  <c r="D90" i="56" s="1"/>
  <c r="P109" i="56"/>
  <c r="O108" i="56"/>
  <c r="N67" i="56"/>
  <c r="M76" i="56"/>
  <c r="N74" i="56"/>
  <c r="O58" i="56"/>
  <c r="N52" i="56"/>
  <c r="N47" i="56"/>
  <c r="J55" i="56"/>
  <c r="H77" i="56"/>
  <c r="H70" i="56"/>
  <c r="E84" i="56"/>
  <c r="E89" i="56" s="1"/>
  <c r="E88" i="56"/>
  <c r="I82" i="56"/>
  <c r="I56" i="56"/>
  <c r="I69" i="56" s="1"/>
  <c r="G71" i="56"/>
  <c r="S48" i="56" l="1"/>
  <c r="U137" i="56"/>
  <c r="M49" i="56"/>
  <c r="O138" i="56"/>
  <c r="H85" i="56"/>
  <c r="H99" i="56" s="1"/>
  <c r="L50" i="56"/>
  <c r="L59" i="56" s="1"/>
  <c r="L61" i="56"/>
  <c r="L60" i="56" s="1"/>
  <c r="F84" i="56"/>
  <c r="F89" i="56" s="1"/>
  <c r="F88" i="56"/>
  <c r="F90" i="56"/>
  <c r="G78" i="56"/>
  <c r="G83" i="56" s="1"/>
  <c r="J82" i="56"/>
  <c r="J56" i="56"/>
  <c r="J69" i="56" s="1"/>
  <c r="G72" i="56"/>
  <c r="H71" i="56"/>
  <c r="Q109" i="56"/>
  <c r="P108" i="56"/>
  <c r="E90" i="56"/>
  <c r="N76" i="56"/>
  <c r="O67" i="56"/>
  <c r="I77" i="56"/>
  <c r="I70" i="56"/>
  <c r="K53" i="56"/>
  <c r="O74" i="56"/>
  <c r="P58" i="56"/>
  <c r="O52" i="56"/>
  <c r="O47" i="56"/>
  <c r="R141" i="56"/>
  <c r="N49" i="56" l="1"/>
  <c r="P138" i="56"/>
  <c r="T48" i="56"/>
  <c r="V137"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G88" i="56"/>
  <c r="H88" i="56"/>
  <c r="G84" i="56"/>
  <c r="G89" i="56" s="1"/>
  <c r="S141" i="56"/>
  <c r="I71" i="56"/>
  <c r="I78" i="56" s="1"/>
  <c r="I83" i="56" s="1"/>
  <c r="R142" i="56"/>
  <c r="Q73" i="56" s="1"/>
  <c r="P74" i="56"/>
  <c r="Q58" i="56"/>
  <c r="P52" i="56"/>
  <c r="P47" i="56"/>
  <c r="P67" i="56"/>
  <c r="O76" i="56"/>
  <c r="H84" i="56" l="1"/>
  <c r="U48" i="56"/>
  <c r="W137" i="56"/>
  <c r="O49" i="56"/>
  <c r="Q138" i="56"/>
  <c r="I85" i="56"/>
  <c r="I99" i="56" s="1"/>
  <c r="N50" i="56"/>
  <c r="N59" i="56" s="1"/>
  <c r="N61" i="56"/>
  <c r="N60" i="56" s="1"/>
  <c r="I86" i="56"/>
  <c r="I87" i="56" s="1"/>
  <c r="I84" i="56"/>
  <c r="I89" i="56" s="1"/>
  <c r="I88" i="56"/>
  <c r="Q67" i="56"/>
  <c r="P76" i="56"/>
  <c r="Q74" i="56"/>
  <c r="R58" i="56"/>
  <c r="Q52" i="56"/>
  <c r="Q47" i="56"/>
  <c r="I72" i="56"/>
  <c r="H87" i="56"/>
  <c r="G87" i="56"/>
  <c r="G90" i="56" s="1"/>
  <c r="J71" i="56"/>
  <c r="J78" i="56" s="1"/>
  <c r="J83" i="56" s="1"/>
  <c r="T141" i="56"/>
  <c r="S142" i="56"/>
  <c r="R73" i="56" s="1"/>
  <c r="L55" i="56"/>
  <c r="M53" i="56" s="1"/>
  <c r="H89" i="56"/>
  <c r="S109" i="56"/>
  <c r="R108" i="56"/>
  <c r="K82" i="56"/>
  <c r="K56" i="56"/>
  <c r="K69" i="56" s="1"/>
  <c r="P49" i="56" l="1"/>
  <c r="R138" i="56"/>
  <c r="V48" i="56"/>
  <c r="X137" i="56"/>
  <c r="J85" i="56"/>
  <c r="J99" i="56" s="1"/>
  <c r="N66" i="56"/>
  <c r="N68" i="56" s="1"/>
  <c r="N75" i="56" s="1"/>
  <c r="N80" i="56"/>
  <c r="O50" i="56"/>
  <c r="O59" i="56" s="1"/>
  <c r="O61" i="56"/>
  <c r="O60" i="56" s="1"/>
  <c r="M55" i="56"/>
  <c r="H90" i="56"/>
  <c r="J86" i="56"/>
  <c r="J88" i="56"/>
  <c r="J84" i="56"/>
  <c r="J89" i="56" s="1"/>
  <c r="J72" i="56"/>
  <c r="R67" i="56"/>
  <c r="Q76" i="56"/>
  <c r="T109" i="56"/>
  <c r="S108" i="56"/>
  <c r="U141" i="56"/>
  <c r="U142" i="56" s="1"/>
  <c r="T73" i="56" s="1"/>
  <c r="K77" i="56"/>
  <c r="K70" i="56"/>
  <c r="L82" i="56"/>
  <c r="L56" i="56"/>
  <c r="L69" i="56" s="1"/>
  <c r="T142" i="56"/>
  <c r="S73" i="56" s="1"/>
  <c r="I90" i="56"/>
  <c r="R74" i="56"/>
  <c r="S58" i="56"/>
  <c r="R52" i="56"/>
  <c r="R47" i="56"/>
  <c r="Q49" i="56" l="1"/>
  <c r="S138" i="56"/>
  <c r="W48" i="56"/>
  <c r="Y137" i="56"/>
  <c r="K85" i="56"/>
  <c r="K99" i="56" s="1"/>
  <c r="L85" i="56"/>
  <c r="L99" i="56" s="1"/>
  <c r="O80" i="56"/>
  <c r="O66" i="56"/>
  <c r="O68" i="56" s="1"/>
  <c r="O75" i="56" s="1"/>
  <c r="P50" i="56"/>
  <c r="P59" i="56" s="1"/>
  <c r="P61" i="56"/>
  <c r="P60" i="56" s="1"/>
  <c r="L77" i="56"/>
  <c r="L70" i="56"/>
  <c r="U109" i="56"/>
  <c r="T108" i="56"/>
  <c r="J87" i="56"/>
  <c r="J90" i="56" s="1"/>
  <c r="S74" i="56"/>
  <c r="T58" i="56"/>
  <c r="S52" i="56"/>
  <c r="S47" i="56"/>
  <c r="K71" i="56"/>
  <c r="K78" i="56" s="1"/>
  <c r="K83" i="56" s="1"/>
  <c r="M82" i="56"/>
  <c r="M56" i="56"/>
  <c r="M69" i="56" s="1"/>
  <c r="V141" i="56"/>
  <c r="V142" i="56" s="1"/>
  <c r="U73" i="56" s="1"/>
  <c r="R76" i="56"/>
  <c r="S67" i="56"/>
  <c r="N53" i="56"/>
  <c r="X48" i="56" l="1"/>
  <c r="Z137" i="56"/>
  <c r="R49" i="56"/>
  <c r="T138" i="56"/>
  <c r="M85" i="56"/>
  <c r="M99" i="56" s="1"/>
  <c r="Q50" i="56"/>
  <c r="Q59" i="56" s="1"/>
  <c r="Q61" i="56"/>
  <c r="Q60" i="56" s="1"/>
  <c r="P66" i="56"/>
  <c r="P68" i="56" s="1"/>
  <c r="P75" i="56" s="1"/>
  <c r="P80" i="56"/>
  <c r="K72" i="56"/>
  <c r="K86" i="56"/>
  <c r="K87" i="56" s="1"/>
  <c r="K90" i="56" s="1"/>
  <c r="K88" i="56"/>
  <c r="K84" i="56"/>
  <c r="K89" i="56" s="1"/>
  <c r="M77" i="56"/>
  <c r="M70" i="56"/>
  <c r="T74" i="56"/>
  <c r="U58" i="56"/>
  <c r="T52" i="56"/>
  <c r="T47" i="56"/>
  <c r="L71" i="56"/>
  <c r="L78" i="56" s="1"/>
  <c r="L83" i="56" s="1"/>
  <c r="V109" i="56"/>
  <c r="U108" i="56"/>
  <c r="N55" i="56"/>
  <c r="O53" i="56" s="1"/>
  <c r="T67" i="56"/>
  <c r="S76" i="56"/>
  <c r="W141" i="56"/>
  <c r="W142" i="56" s="1"/>
  <c r="V73" i="56" s="1"/>
  <c r="Y48" i="56" l="1"/>
  <c r="AA137" i="56"/>
  <c r="S49" i="56"/>
  <c r="U138" i="56"/>
  <c r="N85" i="56"/>
  <c r="N99" i="56" s="1"/>
  <c r="R50" i="56"/>
  <c r="R59" i="56" s="1"/>
  <c r="R80" i="56" s="1"/>
  <c r="R61" i="56"/>
  <c r="R60" i="56" s="1"/>
  <c r="Q66" i="56"/>
  <c r="Q68" i="56" s="1"/>
  <c r="Q75" i="56" s="1"/>
  <c r="Q80" i="56"/>
  <c r="L86" i="56"/>
  <c r="L87" i="56" s="1"/>
  <c r="L84" i="56"/>
  <c r="L89" i="56" s="1"/>
  <c r="G28" i="56" s="1"/>
  <c r="C105" i="56" s="1"/>
  <c r="L88" i="56"/>
  <c r="B105" i="56" s="1"/>
  <c r="U67" i="56"/>
  <c r="T76" i="56"/>
  <c r="O55" i="56"/>
  <c r="P53" i="56" s="1"/>
  <c r="U74" i="56"/>
  <c r="U47" i="56"/>
  <c r="V58" i="56"/>
  <c r="U52" i="56"/>
  <c r="X141" i="56"/>
  <c r="N82" i="56"/>
  <c r="N56" i="56"/>
  <c r="N69" i="56" s="1"/>
  <c r="L72" i="56"/>
  <c r="M71" i="56"/>
  <c r="M78" i="56" s="1"/>
  <c r="M83" i="56" s="1"/>
  <c r="W109" i="56"/>
  <c r="V108" i="56"/>
  <c r="Z48" i="56" l="1"/>
  <c r="AB137" i="56"/>
  <c r="T49" i="56"/>
  <c r="V138" i="56"/>
  <c r="S50" i="56"/>
  <c r="S59" i="56" s="1"/>
  <c r="S61" i="56"/>
  <c r="S60" i="56" s="1"/>
  <c r="R66" i="56"/>
  <c r="R68" i="56" s="1"/>
  <c r="R75" i="56" s="1"/>
  <c r="M86" i="56"/>
  <c r="M87" i="56" s="1"/>
  <c r="M90" i="56" s="1"/>
  <c r="M88" i="56"/>
  <c r="M84" i="56"/>
  <c r="M89" i="56" s="1"/>
  <c r="Y141" i="56"/>
  <c r="Y142" i="56" s="1"/>
  <c r="X73" i="56" s="1"/>
  <c r="L90" i="56"/>
  <c r="G29" i="56" s="1"/>
  <c r="D105" i="56" s="1"/>
  <c r="G30" i="56"/>
  <c r="A105" i="56" s="1"/>
  <c r="N77" i="56"/>
  <c r="N70" i="56"/>
  <c r="V67" i="56"/>
  <c r="U76" i="56"/>
  <c r="X109" i="56"/>
  <c r="W108" i="56"/>
  <c r="P55" i="56"/>
  <c r="M72" i="56"/>
  <c r="X142" i="56"/>
  <c r="W73" i="56" s="1"/>
  <c r="V74" i="56"/>
  <c r="W58" i="56"/>
  <c r="V52" i="56"/>
  <c r="V47" i="56"/>
  <c r="O82" i="56"/>
  <c r="O56" i="56"/>
  <c r="O69" i="56" s="1"/>
  <c r="U49" i="56" l="1"/>
  <c r="W138" i="56"/>
  <c r="AA48" i="56"/>
  <c r="AC137"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AB48" i="56" l="1"/>
  <c r="AD137" i="56"/>
  <c r="V49" i="56"/>
  <c r="X138" i="56"/>
  <c r="Q85" i="56"/>
  <c r="Q99" i="56" s="1"/>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1" i="56"/>
  <c r="Z109" i="56"/>
  <c r="Y108" i="56"/>
  <c r="W49" i="56" l="1"/>
  <c r="Y138" i="56"/>
  <c r="AC48" i="56"/>
  <c r="AE137" i="56"/>
  <c r="V50" i="56"/>
  <c r="V59" i="56" s="1"/>
  <c r="V61" i="56"/>
  <c r="V60" i="56" s="1"/>
  <c r="U80" i="56"/>
  <c r="U66" i="56"/>
  <c r="U68" i="56" s="1"/>
  <c r="U75" i="56" s="1"/>
  <c r="O72" i="56"/>
  <c r="O86" i="56"/>
  <c r="O87" i="56" s="1"/>
  <c r="O90" i="56" s="1"/>
  <c r="O84" i="56"/>
  <c r="O89" i="56" s="1"/>
  <c r="O88" i="56"/>
  <c r="AA109" i="56"/>
  <c r="Z108" i="56"/>
  <c r="Q82" i="56"/>
  <c r="Q56" i="56"/>
  <c r="Q69" i="56" s="1"/>
  <c r="Y67" i="56"/>
  <c r="X76" i="56"/>
  <c r="Y47" i="56"/>
  <c r="Z58" i="56"/>
  <c r="Y52" i="56"/>
  <c r="Y74" i="56"/>
  <c r="AB141" i="56"/>
  <c r="AB142" i="56" s="1"/>
  <c r="AA73" i="56" s="1"/>
  <c r="R55" i="56"/>
  <c r="P71" i="56"/>
  <c r="P78" i="56" s="1"/>
  <c r="P83" i="56" s="1"/>
  <c r="AA142" i="56"/>
  <c r="Z73" i="56" s="1"/>
  <c r="AD48" i="56" l="1"/>
  <c r="AF137" i="56"/>
  <c r="X49" i="56"/>
  <c r="Z138" i="56"/>
  <c r="S85" i="56"/>
  <c r="S99" i="56" s="1"/>
  <c r="R85" i="56"/>
  <c r="R99" i="56" s="1"/>
  <c r="W50" i="56"/>
  <c r="W59" i="56" s="1"/>
  <c r="W61" i="56"/>
  <c r="W60" i="56" s="1"/>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1" i="56"/>
  <c r="AC142" i="56"/>
  <c r="AB73" i="56" s="1"/>
  <c r="S53" i="56"/>
  <c r="Y49" i="56" l="1"/>
  <c r="AA138" i="56"/>
  <c r="AE48" i="56"/>
  <c r="AG137" i="56"/>
  <c r="T85" i="56"/>
  <c r="T99" i="56" s="1"/>
  <c r="W66" i="56"/>
  <c r="W68" i="56" s="1"/>
  <c r="W75" i="56" s="1"/>
  <c r="W80" i="56"/>
  <c r="X50" i="56"/>
  <c r="X59" i="56" s="1"/>
  <c r="X80" i="56" s="1"/>
  <c r="X61" i="56"/>
  <c r="X60" i="56" s="1"/>
  <c r="X66" i="56" s="1"/>
  <c r="X68" i="56" s="1"/>
  <c r="X75" i="56" s="1"/>
  <c r="Q71" i="56"/>
  <c r="Q78" i="56" s="1"/>
  <c r="Q83" i="56" s="1"/>
  <c r="R77" i="56"/>
  <c r="R70" i="56"/>
  <c r="AB108" i="56"/>
  <c r="AC109" i="56"/>
  <c r="AD141" i="56"/>
  <c r="AD142" i="56" s="1"/>
  <c r="AC73" i="56" s="1"/>
  <c r="S55" i="56"/>
  <c r="T53" i="56" s="1"/>
  <c r="Z76" i="56"/>
  <c r="AA67" i="56"/>
  <c r="AA74" i="56"/>
  <c r="AA47" i="56"/>
  <c r="AB58" i="56"/>
  <c r="AA52" i="56"/>
  <c r="AF48" i="56" l="1"/>
  <c r="AH137" i="56"/>
  <c r="Z49" i="56"/>
  <c r="AB138" i="56"/>
  <c r="U85" i="56"/>
  <c r="U99" i="56" s="1"/>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1" i="56"/>
  <c r="AE142" i="56" s="1"/>
  <c r="AD73" i="56" s="1"/>
  <c r="AD109" i="56"/>
  <c r="AC108" i="56"/>
  <c r="T55" i="56"/>
  <c r="U53" i="56" s="1"/>
  <c r="AG48" i="56" l="1"/>
  <c r="AI137" i="56"/>
  <c r="AA49" i="56"/>
  <c r="AC138" i="56"/>
  <c r="V85" i="56"/>
  <c r="V99" i="56" s="1"/>
  <c r="Y66" i="56"/>
  <c r="Y68" i="56" s="1"/>
  <c r="Y75" i="56" s="1"/>
  <c r="Y80" i="56"/>
  <c r="Z50" i="56"/>
  <c r="Z59" i="56" s="1"/>
  <c r="Z80" i="56" s="1"/>
  <c r="Z61" i="56"/>
  <c r="Z60" i="56" s="1"/>
  <c r="Z66" i="56" s="1"/>
  <c r="Z68" i="56" s="1"/>
  <c r="Z75" i="56" s="1"/>
  <c r="R86" i="56"/>
  <c r="R87" i="56" s="1"/>
  <c r="R90" i="56" s="1"/>
  <c r="R88" i="56"/>
  <c r="R84" i="56"/>
  <c r="R89" i="56" s="1"/>
  <c r="U55" i="56"/>
  <c r="V53" i="56" s="1"/>
  <c r="R72" i="56"/>
  <c r="AD58" i="56"/>
  <c r="AC52" i="56"/>
  <c r="AC47" i="56"/>
  <c r="AC74" i="56"/>
  <c r="T82" i="56"/>
  <c r="T56" i="56"/>
  <c r="T69" i="56" s="1"/>
  <c r="AF141" i="56"/>
  <c r="AF142" i="56" s="1"/>
  <c r="AE73" i="56" s="1"/>
  <c r="AC67" i="56"/>
  <c r="AB76" i="56"/>
  <c r="S77" i="56"/>
  <c r="S70" i="56"/>
  <c r="AE109" i="56"/>
  <c r="AD108" i="56"/>
  <c r="AH48" i="56" l="1"/>
  <c r="AJ137" i="56"/>
  <c r="AB49" i="56"/>
  <c r="AD138"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C49" i="56" l="1"/>
  <c r="AE138" i="56"/>
  <c r="AI48" i="56"/>
  <c r="AK137" i="56"/>
  <c r="X85" i="56"/>
  <c r="X99" i="56" s="1"/>
  <c r="AA80" i="56"/>
  <c r="AA66" i="56"/>
  <c r="AA68" i="56" s="1"/>
  <c r="AA75" i="56" s="1"/>
  <c r="AB50" i="56"/>
  <c r="AB59" i="56" s="1"/>
  <c r="AB80" i="56" s="1"/>
  <c r="AB61" i="56"/>
  <c r="AB60" i="56" s="1"/>
  <c r="S86" i="56"/>
  <c r="S87" i="56" s="1"/>
  <c r="S90" i="56" s="1"/>
  <c r="S88" i="56"/>
  <c r="S84" i="56"/>
  <c r="S89" i="56" s="1"/>
  <c r="U77" i="56"/>
  <c r="U70" i="56"/>
  <c r="AF108" i="56"/>
  <c r="AG109" i="56"/>
  <c r="S72" i="56"/>
  <c r="T71" i="56"/>
  <c r="T78" i="56" s="1"/>
  <c r="T83" i="56" s="1"/>
  <c r="AE74" i="56"/>
  <c r="AF58" i="56"/>
  <c r="AE52" i="56"/>
  <c r="AE47" i="56"/>
  <c r="AH141" i="56"/>
  <c r="AD76" i="56"/>
  <c r="AE67" i="56"/>
  <c r="W55" i="56"/>
  <c r="X53" i="56" s="1"/>
  <c r="V56" i="56"/>
  <c r="V69" i="56" s="1"/>
  <c r="V82" i="56"/>
  <c r="AD49" i="56" l="1"/>
  <c r="AF138" i="56"/>
  <c r="AJ48" i="56"/>
  <c r="AL137"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T87" i="56" s="1"/>
  <c r="T90" i="56" s="1"/>
  <c r="T88" i="56"/>
  <c r="T84" i="56"/>
  <c r="T89" i="56" s="1"/>
  <c r="X55" i="56"/>
  <c r="W82" i="56"/>
  <c r="W56" i="56"/>
  <c r="W69" i="56" s="1"/>
  <c r="AH142" i="56"/>
  <c r="AG73" i="56" s="1"/>
  <c r="AH109" i="56"/>
  <c r="AG108" i="56"/>
  <c r="AK48" i="56" l="1"/>
  <c r="AM137" i="56"/>
  <c r="AE49" i="56"/>
  <c r="AG138" i="56"/>
  <c r="Z85" i="56"/>
  <c r="Z99" i="56" s="1"/>
  <c r="Y85" i="56"/>
  <c r="Y99" i="56" s="1"/>
  <c r="AC66" i="56"/>
  <c r="AC68" i="56" s="1"/>
  <c r="AC75" i="56" s="1"/>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AI109" i="56"/>
  <c r="AH108" i="56"/>
  <c r="Y53" i="56"/>
  <c r="AJ141" i="56"/>
  <c r="AJ142" i="56" s="1"/>
  <c r="AI73" i="56" s="1"/>
  <c r="V71" i="56"/>
  <c r="V78" i="56" s="1"/>
  <c r="V83" i="56" s="1"/>
  <c r="AF49" i="56" l="1"/>
  <c r="AH138" i="56"/>
  <c r="AL48" i="56"/>
  <c r="AN137" i="56"/>
  <c r="AA85" i="56"/>
  <c r="AA99" i="56" s="1"/>
  <c r="AD80" i="56"/>
  <c r="AD66" i="56"/>
  <c r="AD68" i="56" s="1"/>
  <c r="AD75" i="56" s="1"/>
  <c r="AE50" i="56"/>
  <c r="AE59" i="56" s="1"/>
  <c r="AE80" i="56" s="1"/>
  <c r="AE61" i="56"/>
  <c r="AE60" i="56" s="1"/>
  <c r="AE66" i="56" s="1"/>
  <c r="AE68" i="56" s="1"/>
  <c r="AE75" i="56" s="1"/>
  <c r="V86" i="56"/>
  <c r="V87" i="56" s="1"/>
  <c r="V90" i="56" s="1"/>
  <c r="V88" i="56"/>
  <c r="V84" i="56"/>
  <c r="V89" i="56" s="1"/>
  <c r="V72" i="56"/>
  <c r="W71" i="56"/>
  <c r="W78" i="56" s="1"/>
  <c r="W83" i="56" s="1"/>
  <c r="AH67" i="56"/>
  <c r="AG76" i="56"/>
  <c r="Y55" i="56"/>
  <c r="Z53" i="56" s="1"/>
  <c r="AH74" i="56"/>
  <c r="AI58" i="56"/>
  <c r="AH52" i="56"/>
  <c r="AH47" i="56"/>
  <c r="AJ109" i="56"/>
  <c r="AI108" i="56"/>
  <c r="AK141" i="56"/>
  <c r="AK142" i="56"/>
  <c r="AJ73" i="56" s="1"/>
  <c r="X77" i="56"/>
  <c r="X70" i="56"/>
  <c r="AM48" i="56" l="1"/>
  <c r="AO137" i="56"/>
  <c r="AG49" i="56"/>
  <c r="AI138" i="56"/>
  <c r="AB85" i="56"/>
  <c r="AB99" i="56" s="1"/>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1" i="56"/>
  <c r="Y82" i="56"/>
  <c r="Y56" i="56"/>
  <c r="Y69" i="56" s="1"/>
  <c r="AJ108" i="56"/>
  <c r="AK109" i="56"/>
  <c r="AN48" i="56" l="1"/>
  <c r="AP137" i="56"/>
  <c r="AH49" i="56"/>
  <c r="AJ138" i="56"/>
  <c r="AG50" i="56"/>
  <c r="AG59" i="56" s="1"/>
  <c r="AG80" i="56" s="1"/>
  <c r="AG61" i="56"/>
  <c r="AG60" i="56" s="1"/>
  <c r="X72" i="56"/>
  <c r="X86" i="56"/>
  <c r="X87" i="56" s="1"/>
  <c r="X90" i="56" s="1"/>
  <c r="X84" i="56"/>
  <c r="X89" i="56" s="1"/>
  <c r="X88" i="56"/>
  <c r="AA55" i="56"/>
  <c r="AB53" i="56" s="1"/>
  <c r="AM141" i="56"/>
  <c r="AJ67" i="56"/>
  <c r="AI76" i="56"/>
  <c r="AL142" i="56"/>
  <c r="AK73" i="56" s="1"/>
  <c r="AL109" i="56"/>
  <c r="AK108" i="56"/>
  <c r="Y77" i="56"/>
  <c r="Y70" i="56"/>
  <c r="AJ74" i="56"/>
  <c r="AK58" i="56"/>
  <c r="AJ52" i="56"/>
  <c r="AJ47" i="56"/>
  <c r="Z82" i="56"/>
  <c r="Z56" i="56"/>
  <c r="Z69" i="56" s="1"/>
  <c r="AO48" i="56" l="1"/>
  <c r="AQ137" i="56"/>
  <c r="AI49" i="56"/>
  <c r="AK138"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J49" i="56" l="1"/>
  <c r="AL138" i="56"/>
  <c r="AP48" i="56"/>
  <c r="AR137" i="56"/>
  <c r="AD85" i="56"/>
  <c r="AD99" i="56" s="1"/>
  <c r="AE85" i="56"/>
  <c r="AE99" i="56" s="1"/>
  <c r="AH80" i="56"/>
  <c r="AH66" i="56"/>
  <c r="AH68" i="56" s="1"/>
  <c r="AH75" i="56" s="1"/>
  <c r="AI50" i="56"/>
  <c r="AI59" i="56" s="1"/>
  <c r="AI61" i="56"/>
  <c r="AI60" i="56" s="1"/>
  <c r="AC55" i="56"/>
  <c r="Y86" i="56"/>
  <c r="Y87" i="56" s="1"/>
  <c r="Y90" i="56" s="1"/>
  <c r="Y88" i="56"/>
  <c r="Y84" i="56"/>
  <c r="Y89" i="56" s="1"/>
  <c r="AA77" i="56"/>
  <c r="AA70" i="56"/>
  <c r="Z71" i="56"/>
  <c r="Z78" i="56" s="1"/>
  <c r="Z83" i="56" s="1"/>
  <c r="AO141" i="56"/>
  <c r="AO142" i="56"/>
  <c r="AN73" i="56" s="1"/>
  <c r="AN109" i="56"/>
  <c r="AM108" i="56"/>
  <c r="AL74" i="56"/>
  <c r="AM58" i="56"/>
  <c r="AL52" i="56"/>
  <c r="AL47" i="56"/>
  <c r="Y72" i="56"/>
  <c r="AL67" i="56"/>
  <c r="AK76" i="56"/>
  <c r="AB82" i="56"/>
  <c r="AB56" i="56"/>
  <c r="AB69" i="56" s="1"/>
  <c r="AQ48" i="56" l="1"/>
  <c r="AS137" i="56"/>
  <c r="AK49" i="56"/>
  <c r="AM138" i="56"/>
  <c r="AF85" i="56"/>
  <c r="AF99" i="56" s="1"/>
  <c r="AI66" i="56"/>
  <c r="AI68" i="56" s="1"/>
  <c r="AI75" i="56" s="1"/>
  <c r="AI80" i="56"/>
  <c r="AJ50" i="56"/>
  <c r="AJ59" i="56" s="1"/>
  <c r="AJ61" i="56"/>
  <c r="AJ60" i="56" s="1"/>
  <c r="Z72" i="56"/>
  <c r="Z86" i="56"/>
  <c r="Z87" i="56" s="1"/>
  <c r="Z90" i="56" s="1"/>
  <c r="Z84" i="56"/>
  <c r="Z89" i="56" s="1"/>
  <c r="Z88" i="56"/>
  <c r="AN108" i="56"/>
  <c r="AO109" i="56"/>
  <c r="AM74" i="56"/>
  <c r="AM52" i="56"/>
  <c r="AM47" i="56"/>
  <c r="AN58" i="56"/>
  <c r="AP141" i="56"/>
  <c r="AP142" i="56" s="1"/>
  <c r="AO73" i="56" s="1"/>
  <c r="AA71" i="56"/>
  <c r="AA78" i="56" s="1"/>
  <c r="AA83" i="56" s="1"/>
  <c r="AL76" i="56"/>
  <c r="AM67" i="56"/>
  <c r="AC82" i="56"/>
  <c r="AC56" i="56"/>
  <c r="AC69" i="56" s="1"/>
  <c r="AB77" i="56"/>
  <c r="AB70" i="56"/>
  <c r="AD53" i="56"/>
  <c r="AL49" i="56" l="1"/>
  <c r="AN138" i="56"/>
  <c r="AR48" i="56"/>
  <c r="AT137" i="56"/>
  <c r="AG85" i="56"/>
  <c r="AG99" i="56" s="1"/>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1" i="56"/>
  <c r="AQ142" i="56" s="1"/>
  <c r="AP73" i="56" s="1"/>
  <c r="AM49" i="56" l="1"/>
  <c r="AO138" i="56"/>
  <c r="AS48" i="56"/>
  <c r="AU137" i="56"/>
  <c r="AH85" i="56"/>
  <c r="AH99" i="56" s="1"/>
  <c r="AL50" i="56"/>
  <c r="AL59" i="56" s="1"/>
  <c r="AL61" i="56"/>
  <c r="AL60" i="56" s="1"/>
  <c r="AK80" i="56"/>
  <c r="AK66" i="56"/>
  <c r="AK68" i="56" s="1"/>
  <c r="AK75" i="56" s="1"/>
  <c r="AB72" i="56"/>
  <c r="AB86" i="56"/>
  <c r="AB87" i="56" s="1"/>
  <c r="AB90" i="56" s="1"/>
  <c r="AB84" i="56"/>
  <c r="AB89" i="56" s="1"/>
  <c r="AB88" i="56"/>
  <c r="AO67" i="56"/>
  <c r="AN76" i="56"/>
  <c r="AD82" i="56"/>
  <c r="AD56" i="56"/>
  <c r="AD69" i="56" s="1"/>
  <c r="AR141" i="56"/>
  <c r="AR142" i="56" s="1"/>
  <c r="AQ73" i="56" s="1"/>
  <c r="AP58" i="56"/>
  <c r="AO52" i="56"/>
  <c r="AO47" i="56"/>
  <c r="AO74" i="56"/>
  <c r="AC71" i="56"/>
  <c r="AC78" i="56" s="1"/>
  <c r="AC83" i="56" s="1"/>
  <c r="AE53" i="56"/>
  <c r="AN49" i="56" l="1"/>
  <c r="AP138" i="56"/>
  <c r="AT48" i="56"/>
  <c r="AV137" i="56"/>
  <c r="AW137" i="56" s="1"/>
  <c r="AI85" i="56"/>
  <c r="AI99" i="56" s="1"/>
  <c r="AX137" i="56"/>
  <c r="AL66" i="56"/>
  <c r="AL68" i="56" s="1"/>
  <c r="AL75" i="56" s="1"/>
  <c r="AL80" i="56"/>
  <c r="AM50" i="56"/>
  <c r="AM59" i="56" s="1"/>
  <c r="AM80" i="56" s="1"/>
  <c r="AM61" i="56"/>
  <c r="AM60" i="56" s="1"/>
  <c r="AC86" i="56"/>
  <c r="AC87" i="56" s="1"/>
  <c r="AC90" i="56" s="1"/>
  <c r="AC84" i="56"/>
  <c r="AC89" i="56" s="1"/>
  <c r="AC88" i="56"/>
  <c r="AE55" i="56"/>
  <c r="AF53" i="56" s="1"/>
  <c r="AS141" i="56"/>
  <c r="AS142" i="56"/>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D87" i="56" s="1"/>
  <c r="AD90" i="56" s="1"/>
  <c r="AD84" i="56"/>
  <c r="AD89" i="56" s="1"/>
  <c r="AD88"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E87" i="56" s="1"/>
  <c r="AE90" i="56" s="1"/>
  <c r="AE88" i="56"/>
  <c r="AE84" i="56"/>
  <c r="AE89" i="56" s="1"/>
  <c r="AW141" i="56"/>
  <c r="AW142" i="56" s="1"/>
  <c r="AI55" i="56"/>
  <c r="AJ53" i="56" s="1"/>
  <c r="AG77" i="56"/>
  <c r="AG70" i="56"/>
  <c r="AF71" i="56"/>
  <c r="AF78" i="56" s="1"/>
  <c r="AF83" i="56" s="1"/>
  <c r="AH82" i="56"/>
  <c r="AH56" i="56"/>
  <c r="AH69" i="56" s="1"/>
  <c r="AS49" i="56" l="1"/>
  <c r="AU138" i="56"/>
  <c r="AN85" i="56"/>
  <c r="AN99" i="56" s="1"/>
  <c r="AF72" i="56"/>
  <c r="AF86" i="56"/>
  <c r="AF87" i="56" s="1"/>
  <c r="AF90" i="56" s="1"/>
  <c r="AF84" i="56"/>
  <c r="AF89" i="56" s="1"/>
  <c r="AF88"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87" i="56" s="1"/>
  <c r="AG90" i="56" s="1"/>
  <c r="AG88" i="56"/>
  <c r="AG84" i="56"/>
  <c r="AG89" i="56" s="1"/>
  <c r="AG72" i="56"/>
  <c r="AJ82" i="56"/>
  <c r="AJ56" i="56"/>
  <c r="AJ69" i="56" s="1"/>
  <c r="AH71" i="56"/>
  <c r="AH78" i="56" s="1"/>
  <c r="AH83" i="56" s="1"/>
  <c r="AI77" i="56"/>
  <c r="AI70" i="56"/>
  <c r="AY141" i="56"/>
  <c r="AY142"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3" i="5" l="1"/>
  <c r="B29" i="53" s="1"/>
  <c r="C23" i="6" l="1"/>
  <c r="B92" i="53" l="1"/>
  <c r="B90" i="53"/>
  <c r="G30" i="15" l="1"/>
  <c r="G24" i="15"/>
  <c r="K26" i="5" l="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34" i="53" l="1"/>
  <c r="B64" i="53"/>
  <c r="B79" i="53"/>
  <c r="B60" i="53"/>
  <c r="B82" i="53"/>
  <c r="B86" i="53"/>
  <c r="S27"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<sst xmlns="http://schemas.openxmlformats.org/spreadsheetml/2006/main" count="1092" uniqueCount="628">
  <si>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</si>
  <si>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</si>
  <si>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</si>
  <si>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</si>
  <si>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</si>
  <si>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</si>
  <si>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</si>
  <si>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</si>
  <si>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</si>
  <si>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</si>
  <si>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</si>
  <si>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</si>
  <si>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</si>
  <si>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</si>
  <si>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</si>
  <si>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</si>
  <si>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</si>
  <si>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</si>
  <si>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</si>
  <si>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</si>
  <si>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</si>
  <si>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</si>
  <si>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</si>
  <si>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</si>
  <si>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</si>
  <si>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</si>
  <si>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</si>
  <si>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</si>
  <si>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</si>
  <si>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</si>
  <si>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</si>
  <si>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</si>
  <si>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</si>
  <si>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</si>
  <si>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</si>
  <si>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</si>
  <si>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</si>
  <si>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</si>
  <si>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</si>
  <si>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</si>
  <si>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</si>
  <si>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</si>
  <si>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</si>
  <si>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</si>
  <si>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</si>
  <si>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</si>
  <si>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</si>
  <si>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</si>
  <si>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</si>
  <si>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</si>
  <si>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</si>
  <si>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</si>
  <si>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</si>
  <si>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</si>
  <si>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</si>
  <si>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</si>
  <si>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</si>
  <si>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</si>
  <si>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</si>
  <si>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</si>
  <si>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</si>
  <si>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</si>
  <si>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</si>
  <si>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</si>
  <si>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</si>
  <si>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</si>
  <si>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</si>
  <si>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</si>
  <si>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</si>
  <si>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</si>
  <si>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</si>
  <si>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</si>
  <si>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</si>
  <si>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</si>
  <si>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</si>
  <si>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</si>
  <si>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</si>
  <si>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</si>
  <si>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</si>
  <si>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</si>
  <si>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</si>
  <si>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</si>
  <si>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</si>
  <si>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</si>
  <si>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</si>
  <si>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</si>
  <si>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</si>
  <si>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</si>
  <si>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</si>
  <si>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</si>
  <si>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</si>
  <si>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</si>
  <si>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</si>
  <si>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</si>
  <si>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</si>
  <si>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</si>
  <si>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</si>
  <si>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</si>
  <si>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</si>
  <si>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</si>
  <si>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</si>
  <si>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</si>
  <si>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</si>
  <si>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</si>
  <si>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</si>
  <si>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</si>
  <si>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</si>
  <si>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</si>
  <si>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</si>
  <si>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</si>
  <si>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</si>
  <si>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</si>
  <si>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</si>
  <si>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</si>
  <si>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</si>
  <si>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</si>
  <si>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</si>
  <si>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</si>
  <si>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</si>
  <si>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</si>
  <si>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</si>
  <si>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</si>
  <si>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</si>
  <si>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</si>
  <si>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</si>
  <si>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</si>
  <si>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</si>
  <si>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</si>
  <si>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</si>
  <si>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</si>
  <si>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</si>
  <si>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</si>
  <si>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</si>
  <si>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</si>
  <si>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</si>
  <si>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</si>
  <si>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</si>
  <si>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</si>
  <si>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</si>
  <si>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</si>
  <si>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</si>
  <si>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</si>
  <si>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</si>
  <si>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</si>
  <si>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</si>
  <si>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</si>
  <si>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</si>
  <si>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</si>
  <si>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</si>
  <si>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</si>
  <si>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</si>
  <si>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</si>
  <si>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</si>
  <si>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</si>
  <si>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</si>
  <si>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</si>
  <si>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</si>
  <si>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</si>
  <si>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</si>
  <si>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</si>
  <si>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</si>
  <si>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</si>
  <si>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</si>
  <si>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</si>
  <si>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</si>
  <si>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</si>
  <si>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</si>
  <si>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</si>
  <si>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</si>
  <si>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</si>
  <si>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</si>
  <si>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</si>
  <si>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</si>
  <si>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</si>
  <si>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</si>
  <si>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</si>
  <si>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</si>
  <si>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</si>
  <si>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</si>
  <si>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</si>
  <si>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</si>
  <si>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</si>
  <si>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</si>
  <si>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</si>
  <si>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</si>
  <si>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</si>
  <si>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</si>
  <si>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</si>
  <si>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</si>
  <si>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</si>
  <si>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</si>
  <si>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</si>
  <si>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</si>
  <si>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</si>
  <si>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</si>
  <si>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</si>
  <si>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</si>
  <si>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</si>
  <si>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</si>
  <si>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</si>
  <si>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</si>
  <si>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</si>
  <si>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</si>
  <si>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</si>
  <si>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</si>
  <si>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</si>
  <si>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</si>
  <si>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</si>
  <si>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</si>
  <si>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</si>
  <si>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</si>
  <si>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</si>
  <si>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</si>
  <si>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</si>
  <si>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</si>
  <si>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</si>
  <si>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</si>
  <si>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</si>
  <si>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</si>
  <si>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</si>
  <si>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</si>
  <si>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</si>
  <si>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</si>
  <si>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</si>
  <si>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</si>
  <si>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</si>
  <si>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</si>
  <si>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</si>
  <si>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</si>
  <si>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</si>
  <si>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</si>
  <si>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</si>
  <si>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</si>
  <si>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</si>
  <si>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</si>
  <si>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</si>
  <si>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</si>
  <si>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</si>
  <si>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</si>
  <si>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</si>
  <si>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</si>
  <si>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</si>
  <si>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</si>
  <si>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</si>
  <si>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</si>
  <si>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</si>
  <si>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</si>
  <si>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</si>
  <si>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</si>
  <si>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</si>
  <si>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</si>
  <si>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</si>
  <si>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</si>
  <si>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</si>
  <si>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</si>
  <si>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</si>
  <si>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</si>
  <si>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</si>
  <si>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</si>
  <si>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</si>
  <si>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</si>
  <si>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</si>
  <si>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</si>
  <si>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</si>
  <si>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</si>
  <si>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</si>
  <si>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</si>
  <si>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</si>
  <si>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</si>
  <si>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</si>
  <si>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</si>
  <si>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</si>
  <si>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</si>
  <si>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</si>
  <si>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</si>
  <si>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</si>
  <si>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</si>
  <si>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</si>
  <si>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</si>
  <si>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</si>
  <si>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</si>
  <si>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</si>
  <si>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</si>
  <si>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</si>
  <si>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</si>
  <si>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</si>
  <si>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</si>
  <si>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</si>
  <si>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</si>
  <si>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</si>
  <si>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</si>
  <si>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</si>
  <si>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</si>
  <si>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</si>
  <si>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</si>
  <si>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</si>
  <si>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</si>
  <si>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</si>
  <si>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</si>
  <si>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</si>
  <si>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</si>
  <si>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</si>
  <si>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</si>
  <si>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</si>
  <si>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</si>
  <si>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</si>
  <si>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</si>
  <si>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</si>
  <si>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</si>
  <si>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</si>
  <si>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</si>
  <si>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</si>
  <si>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</si>
  <si>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</si>
  <si>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</si>
  <si>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</si>
  <si>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</si>
  <si>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</si>
  <si>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</si>
  <si>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</si>
  <si>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</si>
  <si>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</si>
  <si>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</si>
  <si>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</si>
  <si>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</si>
  <si>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</si>
  <si>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</si>
  <si>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</si>
  <si>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</si>
  <si>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</si>
  <si>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</si>
  <si>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</si>
  <si>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</si>
  <si>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</si>
  <si>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</si>
  <si>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</si>
  <si>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</si>
  <si>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</si>
  <si>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</si>
  <si>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</si>
  <si>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</si>
  <si>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</si>
  <si>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</si>
  <si>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</si>
  <si>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</si>
  <si>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</si>
  <si>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</si>
  <si>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</si>
  <si>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</si>
  <si>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</si>
  <si>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</si>
  <si>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</si>
  <si>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</si>
  <si>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</si>
  <si>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</si>
  <si>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</si>
  <si>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</si>
  <si>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</si>
  <si>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</si>
  <si>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</si>
  <si>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</si>
  <si>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</si>
  <si>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</si>
  <si>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</si>
  <si>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</si>
  <si>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</si>
  <si>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</si>
  <si>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</si>
  <si>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</si>
  <si>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</si>
  <si>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</si>
  <si>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</si>
  <si>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</si>
  <si>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</si>
  <si>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</si>
  <si>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</si>
  <si>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</si>
  <si>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</si>
  <si>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</si>
  <si>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</si>
  <si>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</si>
  <si>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</si>
  <si>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</si>
  <si>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</si>
  <si>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</si>
  <si>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</si>
  <si>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</si>
  <si>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</si>
  <si>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</si>
  <si>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</si>
  <si>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</si>
  <si>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</si>
  <si>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</si>
  <si>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</si>
  <si>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</si>
  <si>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</si>
  <si>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</si>
  <si>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</si>
  <si>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</si>
  <si>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</si>
  <si>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</si>
  <si>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</si>
  <si>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</si>
  <si>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</si>
  <si>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</si>
  <si>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</si>
  <si>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</si>
  <si>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</si>
  <si>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</si>
  <si>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</si>
  <si>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</si>
  <si>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</si>
  <si>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</si>
  <si>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</si>
  <si>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</si>
  <si>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</si>
  <si>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</si>
  <si>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</si>
  <si>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</si>
  <si>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</si>
  <si>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</si>
  <si>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</si>
  <si>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</si>
  <si>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</si>
  <si>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</si>
  <si>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</si>
  <si>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</si>
  <si>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</si>
  <si>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</si>
  <si>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</si>
  <si>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</si>
  <si>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</si>
  <si>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</si>
  <si>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</si>
  <si>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</si>
  <si>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</si>
  <si>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</si>
  <si>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</si>
  <si>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</si>
  <si>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</si>
  <si>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</si>
  <si>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</si>
  <si>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</si>
  <si>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</si>
  <si>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</si>
  <si>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</si>
  <si>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</si>
  <si>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</si>
  <si>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</si>
  <si>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</si>
  <si>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</si>
  <si>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</si>
  <si>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</si>
  <si>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</si>
  <si>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</si>
  <si>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</si>
  <si>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</si>
  <si>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</si>
  <si>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</si>
  <si>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</si>
  <si>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</si>
  <si>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</si>
  <si>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</si>
  <si>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</si>
  <si>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</si>
  <si>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</si>
  <si>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</si>
  <si>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</si>
  <si>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</si>
  <si>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</si>
  <si>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</si>
  <si>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</si>
  <si>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</si>
  <si>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</si>
  <si>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</si>
  <si>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</si>
  <si>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</si>
  <si>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</si>
  <si>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</si>
  <si>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</si>
  <si>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</si>
  <si>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</si>
  <si>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</si>
  <si>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</si>
  <si>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</si>
  <si>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</si>
  <si>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</si>
  <si>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</si>
  <si>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</si>
  <si>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</si>
  <si>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</si>
  <si>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</si>
  <si>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</si>
  <si>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</si>
  <si>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</si>
  <si>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</si>
  <si>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</si>
  <si>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</si>
  <si>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</si>
  <si>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</si>
  <si>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</si>
  <si>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</si>
  <si>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</si>
  <si>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</si>
  <si>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</si>
  <si>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</si>
  <si>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</si>
  <si>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</si>
  <si>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</si>
  <si>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</si>
  <si>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</si>
  <si>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</si>
  <si>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</si>
  <si>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</si>
  <si>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</si>
  <si>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</si>
  <si>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</si>
  <si>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</si>
  <si>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</si>
  <si>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</si>
  <si>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</si>
  <si>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</si>
  <si>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</si>
  <si>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</si>
  <si>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</si>
  <si>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</si>
  <si>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</si>
  <si>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</si>
  <si>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</si>
  <si>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</si>
  <si>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</si>
  <si>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</si>
  <si>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</si>
  <si>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</si>
  <si>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</si>
  <si>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</si>
  <si>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</si>
  <si>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</si>
  <si>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</si>
  <si>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</si>
  <si>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</si>
  <si>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</si>
  <si>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</si>
  <si>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</si>
  <si>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</si>
  <si>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</si>
  <si>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</si>
  <si>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</si>
  <si>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</si>
  <si>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</si>
  <si>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</si>
  <si>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</si>
  <si>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</si>
  <si>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</si>
  <si>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</si>
  <si>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</si>
  <si>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</si>
  <si>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</si>
  <si>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</si>
  <si>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</si>
  <si>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</si>
  <si>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</si>
  <si>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</si>
  <si>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</si>
  <si>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</si>
  <si>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</si>
  <si>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</si>
  <si>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</si>
  <si>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</si>
  <si>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</si>
  <si>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</si>
  <si>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</si>
  <si>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</si>
  <si>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</si>
  <si>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</si>
  <si>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</si>
  <si>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</si>
  <si>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</si>
  <si>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</si>
  <si>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</si>
  <si>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</si>
  <si>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</si>
  <si>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</si>
  <si>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</si>
  <si>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</si>
  <si>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</si>
  <si>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</si>
  <si>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</si>
  <si>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</si>
  <si>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</si>
  <si>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</si>
  <si>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</si>
  <si>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Вынос (переустройство) участков ВЛ 0,4  с участка застройки</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</si>
  <si>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</si>
  <si>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</si>
  <si>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</si>
  <si>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Пионерский городской округ</t>
  </si>
  <si>
    <t>ж/б</t>
  </si>
  <si>
    <t>СП 0,4 кВ</t>
  </si>
  <si>
    <t>P_25-0543</t>
  </si>
  <si>
    <t>Переустройство (вынос) ВЛ 0,4 кВ Л-3 от ТП 176-3 (инв. № 511634402) по ул. Рабочая в г. Пионерский Калининградской обл</t>
  </si>
  <si>
    <t>ВЛ 0,4 кВ Л-3 от ТП 176-3</t>
  </si>
  <si>
    <t>от оп.8/1 до оп.8/3</t>
  </si>
  <si>
    <t>Соглашение о компенсации № 07/115/25 от 14.05.2025 (мероприятия по выносу (переустройству) объектов АО "Россети Янтарь")</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</si>
  <si>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</si>
  <si>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</si>
  <si>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</si>
  <si>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</si>
  <si>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</si>
  <si>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</si>
  <si>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Сметная стоимость проекта в ценах 2025 года с НДС, млн. руб.</t>
  </si>
  <si>
    <t>Администрация Пионерского округа (ОУМИ И ЗР ПГО МКУ) Договор №31/2025 от 21.08.2025 в ценах 2025 года без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</si>
  <si>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</si>
  <si>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</si>
  <si>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</si>
  <si>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</si>
  <si>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</si>
  <si>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</si>
  <si>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</si>
  <si>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от оп. 12 до СП 0,4 кВ нового</t>
  </si>
  <si>
    <t>КВЛ 0,4 кВ Л-3 от ТП 176-3</t>
  </si>
  <si>
    <t>С</t>
  </si>
  <si>
    <t>КЛ 0,4 кВ - 8,90 млн.руб./км</t>
  </si>
  <si>
    <t>ООО "МКИнжиниринг" рамочный договор № 32413800343 от 14.10.2024 (заявка № 17 от 05.06.2025; ДС № 1 к заявке № 17 от 24.03.2026) в ценах 2026 года с НДС 22%, млн. руб.</t>
  </si>
  <si>
    <t>ООО "МКИнжиниринг" рамочный договор № 32413800343 от 14.10.2024 (заявка № 17 от 05.06.2025; ДС № 1 к заявке № 17 от 24.03.2026)</t>
  </si>
  <si>
    <t>Заявка № 17 от 05.06.2025; ДС № 1 к заявке № 17 от 24.03.2026</t>
  </si>
  <si>
    <t xml:space="preserve">1.   Демонтаж участка ВЛ  0,4  кВ Л-3 от ТП  176-3  сущ.оп.№8/3 до сущ.оп.№8/1 Л-3 провода 4хАС25 длиной  0,083  км с 2-я опорами.
2.   Строительство КЛ  0,4  кВ от сущ.оп.№12 Л-3 до проектируемого СП  0,4  кВ нового кабеля АПвБбШв (4х70) длиной  0,070  км с последующей ошиновкой провода СИП-4 (4х70) длиной  0,001  км на сущ.оп.№12 Л-3 в т.ч. прокол методом ГНБ длиной 0,021  км  d=110  мм (1раб.+1.рез.). 
3.   Монтаж ограничителя перенапряжения ОР  600/28 – 3  шт. 
4.   Строительство СП  0,4  кВ  – 1  к-т. </t>
  </si>
  <si>
    <t>ПСД, утв. приказом № 55 от 07.04.2026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</si>
</sst>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C23" sqref="C23"/>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615</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585</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9" t="s">
        <v>599</v>
      </c>
      <c r="B12" s="429"/>
      <c r="C12" s="429"/>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600</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593</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596</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570</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570</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2"/>
      <c r="B39" s="423"/>
      <c r="C39" s="424"/>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CONCATENATE("∆L0,4лэп=",'3.2 паспорт Техсостояние ЛЭП'!S27," км")</f>
        <v>∆L0,4лэп=-0,013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571</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571</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573</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573</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573</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573</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2"/>
      <c r="B47" s="423"/>
      <c r="C47" s="424"/>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0,04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0,12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9" t="s">
        <v>7</v>
      </c>
      <c r="B6" s="439"/>
      <c r="C6" s="439"/>
      <c r="D6" s="439"/>
      <c r="E6" s="439"/>
      <c r="F6" s="439"/>
      <c r="G6" s="439"/>
      <c r="H6" s="439"/>
      <c r="I6" s="439"/>
      <c r="J6" s="439"/>
      <c r="K6" s="439"/>
      <c r="L6" s="439"/>
      <c r="M6" s="439"/>
      <c r="N6" s="439"/>
      <c r="O6" s="439"/>
      <c r="P6" s="439"/>
      <c r="Q6" s="439"/>
      <c r="R6" s="439"/>
      <c r="S6" s="439"/>
      <c r="T6" s="12"/>
      <c r="U6" s="12"/>
      <c r="V6" s="12"/>
      <c r="W6" s="12"/>
      <c r="X6" s="12"/>
      <c r="Y6" s="12"/>
      <c r="Z6" s="12"/>
      <c r="AA6" s="12"/>
      <c r="AB6" s="12"/>
    </row>
    <row r="7" spans="1:28" s="11" customFormat="1" ht="18.75" x14ac:dyDescent="0.2">
      <c r="A7" s="439"/>
      <c r="B7" s="439"/>
      <c r="C7" s="439"/>
      <c r="D7" s="439"/>
      <c r="E7" s="439"/>
      <c r="F7" s="439"/>
      <c r="G7" s="439"/>
      <c r="H7" s="439"/>
      <c r="I7" s="439"/>
      <c r="J7" s="439"/>
      <c r="K7" s="439"/>
      <c r="L7" s="439"/>
      <c r="M7" s="439"/>
      <c r="N7" s="439"/>
      <c r="O7" s="439"/>
      <c r="P7" s="439"/>
      <c r="Q7" s="439"/>
      <c r="R7" s="439"/>
      <c r="S7" s="439"/>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9"/>
      <c r="B10" s="439"/>
      <c r="C10" s="439"/>
      <c r="D10" s="439"/>
      <c r="E10" s="439"/>
      <c r="F10" s="439"/>
      <c r="G10" s="439"/>
      <c r="H10" s="439"/>
      <c r="I10" s="439"/>
      <c r="J10" s="439"/>
      <c r="K10" s="439"/>
      <c r="L10" s="439"/>
      <c r="M10" s="439"/>
      <c r="N10" s="439"/>
      <c r="O10" s="439"/>
      <c r="P10" s="439"/>
      <c r="Q10" s="439"/>
      <c r="R10" s="439"/>
      <c r="S10" s="439"/>
      <c r="T10" s="12"/>
      <c r="U10" s="12"/>
      <c r="V10" s="12"/>
      <c r="W10" s="12"/>
      <c r="X10" s="12"/>
      <c r="Y10" s="12"/>
      <c r="Z10" s="12"/>
      <c r="AA10" s="12"/>
      <c r="AB10" s="12"/>
    </row>
    <row r="11" spans="1:28" s="11" customFormat="1" ht="18.75" x14ac:dyDescent="0.2">
      <c r="A11" s="433" t="str">
        <f>'1. паспорт местоположение'!A12:C12</f>
        <v>P_25-0543</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4" t="str">
        <f>'1. паспорт местоположение'!A15:C15</f>
        <v>Переустройство (вынос) ВЛ 0,4 кВ Л-3 от ТП 176-3 (инв. № 511634402) по ул. Рабочая в г. Пионерский Калининградской обл</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3</v>
      </c>
      <c r="B19" s="441" t="s">
        <v>94</v>
      </c>
      <c r="C19" s="442" t="s">
        <v>379</v>
      </c>
      <c r="D19" s="441" t="s">
        <v>378</v>
      </c>
      <c r="E19" s="441" t="s">
        <v>93</v>
      </c>
      <c r="F19" s="441" t="s">
        <v>92</v>
      </c>
      <c r="G19" s="441" t="s">
        <v>374</v>
      </c>
      <c r="H19" s="441" t="s">
        <v>91</v>
      </c>
      <c r="I19" s="441" t="s">
        <v>90</v>
      </c>
      <c r="J19" s="441" t="s">
        <v>89</v>
      </c>
      <c r="K19" s="441" t="s">
        <v>88</v>
      </c>
      <c r="L19" s="441" t="s">
        <v>87</v>
      </c>
      <c r="M19" s="441" t="s">
        <v>86</v>
      </c>
      <c r="N19" s="441" t="s">
        <v>85</v>
      </c>
      <c r="O19" s="441" t="s">
        <v>84</v>
      </c>
      <c r="P19" s="441" t="s">
        <v>83</v>
      </c>
      <c r="Q19" s="441" t="s">
        <v>377</v>
      </c>
      <c r="R19" s="441"/>
      <c r="S19" s="444" t="s">
        <v>479</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40" t="s">
        <v>375</v>
      </c>
      <c r="R20" s="41" t="s">
        <v>376</v>
      </c>
      <c r="S20" s="444"/>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9" t="s">
        <v>7</v>
      </c>
      <c r="B8" s="439"/>
      <c r="C8" s="439"/>
      <c r="D8" s="439"/>
      <c r="E8" s="439"/>
      <c r="F8" s="439"/>
      <c r="G8" s="439"/>
      <c r="H8" s="439"/>
      <c r="I8" s="439"/>
      <c r="J8" s="439"/>
      <c r="K8" s="439"/>
      <c r="L8" s="439"/>
      <c r="M8" s="439"/>
      <c r="N8" s="439"/>
      <c r="O8" s="439"/>
      <c r="P8" s="439"/>
      <c r="Q8" s="439"/>
      <c r="R8" s="439"/>
      <c r="S8" s="439"/>
      <c r="T8" s="439"/>
    </row>
    <row r="9" spans="1:20" s="11"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1" customFormat="1" ht="18.75" customHeight="1" x14ac:dyDescent="0.2">
      <c r="A13" s="433" t="str">
        <f>'1. паспорт местоположение'!A12:C12</f>
        <v>P_25-0543</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3" t="str">
        <f>'1. паспорт местоположение'!A15</f>
        <v>Переустройство (вынос) ВЛ 0,4 кВ Л-3 от ТП 176-3 (инв. № 511634402) по ул. Рабочая в г. Пионерский Калининградской обл</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48" t="s">
        <v>490</v>
      </c>
      <c r="B19" s="448"/>
      <c r="C19" s="448"/>
      <c r="D19" s="448"/>
      <c r="E19" s="448"/>
      <c r="F19" s="448"/>
      <c r="G19" s="448"/>
      <c r="H19" s="448"/>
      <c r="I19" s="448"/>
      <c r="J19" s="448"/>
      <c r="K19" s="448"/>
      <c r="L19" s="448"/>
      <c r="M19" s="448"/>
      <c r="N19" s="448"/>
      <c r="O19" s="448"/>
      <c r="P19" s="448"/>
      <c r="Q19" s="448"/>
      <c r="R19" s="448"/>
      <c r="S19" s="448"/>
      <c r="T19" s="448"/>
    </row>
    <row r="20" spans="1:113" s="53"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50" t="s">
        <v>3</v>
      </c>
      <c r="B21" s="453" t="s">
        <v>219</v>
      </c>
      <c r="C21" s="454"/>
      <c r="D21" s="457" t="s">
        <v>116</v>
      </c>
      <c r="E21" s="453" t="s">
        <v>519</v>
      </c>
      <c r="F21" s="454"/>
      <c r="G21" s="453" t="s">
        <v>269</v>
      </c>
      <c r="H21" s="454"/>
      <c r="I21" s="453" t="s">
        <v>115</v>
      </c>
      <c r="J21" s="454"/>
      <c r="K21" s="457" t="s">
        <v>114</v>
      </c>
      <c r="L21" s="453" t="s">
        <v>113</v>
      </c>
      <c r="M21" s="454"/>
      <c r="N21" s="453" t="s">
        <v>515</v>
      </c>
      <c r="O21" s="454"/>
      <c r="P21" s="457" t="s">
        <v>112</v>
      </c>
      <c r="Q21" s="445" t="s">
        <v>111</v>
      </c>
      <c r="R21" s="446"/>
      <c r="S21" s="445" t="s">
        <v>110</v>
      </c>
      <c r="T21" s="447"/>
    </row>
    <row r="22" spans="1:113" ht="204.75" customHeight="1" x14ac:dyDescent="0.25">
      <c r="A22" s="451"/>
      <c r="B22" s="455"/>
      <c r="C22" s="456"/>
      <c r="D22" s="460"/>
      <c r="E22" s="455"/>
      <c r="F22" s="456"/>
      <c r="G22" s="455"/>
      <c r="H22" s="456"/>
      <c r="I22" s="455"/>
      <c r="J22" s="456"/>
      <c r="K22" s="458"/>
      <c r="L22" s="455"/>
      <c r="M22" s="456"/>
      <c r="N22" s="455"/>
      <c r="O22" s="456"/>
      <c r="P22" s="458"/>
      <c r="Q22" s="103" t="s">
        <v>109</v>
      </c>
      <c r="R22" s="103" t="s">
        <v>489</v>
      </c>
      <c r="S22" s="103" t="s">
        <v>108</v>
      </c>
      <c r="T22" s="103" t="s">
        <v>107</v>
      </c>
    </row>
    <row r="23" spans="1:113" ht="51.75" customHeight="1" x14ac:dyDescent="0.25">
      <c r="A23" s="452"/>
      <c r="B23" s="152" t="s">
        <v>105</v>
      </c>
      <c r="C23" s="152" t="s">
        <v>106</v>
      </c>
      <c r="D23" s="458"/>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9" t="s">
        <v>525</v>
      </c>
      <c r="C29" s="459"/>
      <c r="D29" s="459"/>
      <c r="E29" s="459"/>
      <c r="F29" s="459"/>
      <c r="G29" s="459"/>
      <c r="H29" s="459"/>
      <c r="I29" s="459"/>
      <c r="J29" s="459"/>
      <c r="K29" s="459"/>
      <c r="L29" s="459"/>
      <c r="M29" s="459"/>
      <c r="N29" s="459"/>
      <c r="O29" s="459"/>
      <c r="P29" s="459"/>
      <c r="Q29" s="459"/>
      <c r="R29" s="45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3" zoomScale="70" zoomScaleSheetLayoutView="70" workbookViewId="0">
      <selection activeCell="R27" sqref="R27"/>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9" t="s">
        <v>7</v>
      </c>
      <c r="F7" s="439"/>
      <c r="G7" s="439"/>
      <c r="H7" s="439"/>
      <c r="I7" s="439"/>
      <c r="J7" s="439"/>
      <c r="K7" s="439"/>
      <c r="L7" s="439"/>
      <c r="M7" s="439"/>
      <c r="N7" s="439"/>
      <c r="O7" s="439"/>
      <c r="P7" s="439"/>
      <c r="Q7" s="439"/>
      <c r="R7" s="439"/>
      <c r="S7" s="439"/>
      <c r="T7" s="439"/>
      <c r="U7" s="439"/>
      <c r="V7" s="439"/>
      <c r="W7" s="439"/>
      <c r="X7" s="439"/>
      <c r="Y7" s="4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P_25-0543</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Переустройство (вынос) ВЛ 0,4 кВ Л-3 от ТП 176-3 (инв. № 511634402) по ул. Рабочая в г. Пионерский Калининградской обл</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492</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3" customFormat="1" ht="21" customHeight="1" x14ac:dyDescent="0.25"/>
    <row r="21" spans="1:27" ht="15.75" customHeight="1" x14ac:dyDescent="0.25">
      <c r="A21" s="465" t="s">
        <v>3</v>
      </c>
      <c r="B21" s="461" t="s">
        <v>499</v>
      </c>
      <c r="C21" s="462"/>
      <c r="D21" s="461" t="s">
        <v>501</v>
      </c>
      <c r="E21" s="462"/>
      <c r="F21" s="445" t="s">
        <v>88</v>
      </c>
      <c r="G21" s="447"/>
      <c r="H21" s="447"/>
      <c r="I21" s="446"/>
      <c r="J21" s="465" t="s">
        <v>502</v>
      </c>
      <c r="K21" s="461" t="s">
        <v>503</v>
      </c>
      <c r="L21" s="462"/>
      <c r="M21" s="461" t="s">
        <v>504</v>
      </c>
      <c r="N21" s="462"/>
      <c r="O21" s="461" t="s">
        <v>491</v>
      </c>
      <c r="P21" s="462"/>
      <c r="Q21" s="461" t="s">
        <v>121</v>
      </c>
      <c r="R21" s="462"/>
      <c r="S21" s="465" t="s">
        <v>120</v>
      </c>
      <c r="T21" s="465" t="s">
        <v>505</v>
      </c>
      <c r="U21" s="465" t="s">
        <v>500</v>
      </c>
      <c r="V21" s="461" t="s">
        <v>119</v>
      </c>
      <c r="W21" s="462"/>
      <c r="X21" s="445" t="s">
        <v>111</v>
      </c>
      <c r="Y21" s="447"/>
      <c r="Z21" s="445" t="s">
        <v>110</v>
      </c>
      <c r="AA21" s="447"/>
    </row>
    <row r="22" spans="1:27" ht="216" customHeight="1" x14ac:dyDescent="0.25">
      <c r="A22" s="467"/>
      <c r="B22" s="463"/>
      <c r="C22" s="464"/>
      <c r="D22" s="463"/>
      <c r="E22" s="464"/>
      <c r="F22" s="445" t="s">
        <v>118</v>
      </c>
      <c r="G22" s="446"/>
      <c r="H22" s="445" t="s">
        <v>117</v>
      </c>
      <c r="I22" s="446"/>
      <c r="J22" s="466"/>
      <c r="K22" s="463"/>
      <c r="L22" s="464"/>
      <c r="M22" s="463"/>
      <c r="N22" s="464"/>
      <c r="O22" s="463"/>
      <c r="P22" s="464"/>
      <c r="Q22" s="463"/>
      <c r="R22" s="464"/>
      <c r="S22" s="466"/>
      <c r="T22" s="466"/>
      <c r="U22" s="466"/>
      <c r="V22" s="463"/>
      <c r="W22" s="464"/>
      <c r="X22" s="103" t="s">
        <v>109</v>
      </c>
      <c r="Y22" s="103" t="s">
        <v>489</v>
      </c>
      <c r="Z22" s="103" t="s">
        <v>108</v>
      </c>
      <c r="AA22" s="103" t="s">
        <v>107</v>
      </c>
    </row>
    <row r="23" spans="1:27" ht="60" customHeight="1" x14ac:dyDescent="0.25">
      <c r="A23" s="466"/>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404">
        <v>1</v>
      </c>
      <c r="B25" s="404" t="s">
        <v>601</v>
      </c>
      <c r="C25" s="404" t="s">
        <v>373</v>
      </c>
      <c r="D25" s="404" t="s">
        <v>602</v>
      </c>
      <c r="E25" s="404" t="s">
        <v>373</v>
      </c>
      <c r="F25" s="404">
        <v>0.4</v>
      </c>
      <c r="G25" s="404" t="s">
        <v>373</v>
      </c>
      <c r="H25" s="404">
        <v>0.4</v>
      </c>
      <c r="I25" s="404" t="s">
        <v>373</v>
      </c>
      <c r="J25" s="404" t="s">
        <v>573</v>
      </c>
      <c r="K25" s="404">
        <v>1</v>
      </c>
      <c r="L25" s="404" t="s">
        <v>373</v>
      </c>
      <c r="M25" s="404">
        <v>25</v>
      </c>
      <c r="N25" s="405" t="s">
        <v>373</v>
      </c>
      <c r="O25" s="404" t="s">
        <v>577</v>
      </c>
      <c r="P25" s="404" t="s">
        <v>373</v>
      </c>
      <c r="Q25" s="404">
        <v>8.3000000000000004E-2</v>
      </c>
      <c r="R25" s="405" t="s">
        <v>373</v>
      </c>
      <c r="S25" s="404" t="s">
        <v>373</v>
      </c>
      <c r="T25" s="404" t="s">
        <v>373</v>
      </c>
      <c r="U25" s="404" t="s">
        <v>373</v>
      </c>
      <c r="V25" s="404" t="s">
        <v>597</v>
      </c>
      <c r="W25" s="404" t="s">
        <v>373</v>
      </c>
      <c r="X25" s="404" t="s">
        <v>373</v>
      </c>
      <c r="Y25" s="404" t="s">
        <v>373</v>
      </c>
      <c r="Z25" s="404" t="s">
        <v>373</v>
      </c>
      <c r="AA25" s="404" t="s">
        <v>373</v>
      </c>
    </row>
    <row r="26" spans="1:27" s="306" customFormat="1" ht="31.5" x14ac:dyDescent="0.25">
      <c r="A26" s="404">
        <v>2</v>
      </c>
      <c r="B26" s="404" t="s">
        <v>373</v>
      </c>
      <c r="C26" s="404" t="s">
        <v>620</v>
      </c>
      <c r="D26" s="404" t="s">
        <v>373</v>
      </c>
      <c r="E26" s="404" t="s">
        <v>619</v>
      </c>
      <c r="F26" s="404" t="s">
        <v>373</v>
      </c>
      <c r="G26" s="404">
        <v>0.4</v>
      </c>
      <c r="H26" s="404" t="s">
        <v>373</v>
      </c>
      <c r="I26" s="404">
        <v>0.4</v>
      </c>
      <c r="J26" s="404" t="s">
        <v>373</v>
      </c>
      <c r="K26" s="404" t="s">
        <v>373</v>
      </c>
      <c r="L26" s="404">
        <v>1</v>
      </c>
      <c r="M26" s="404" t="s">
        <v>373</v>
      </c>
      <c r="N26" s="405">
        <v>70</v>
      </c>
      <c r="O26" s="404" t="s">
        <v>373</v>
      </c>
      <c r="P26" s="404" t="s">
        <v>574</v>
      </c>
      <c r="Q26" s="404" t="s">
        <v>373</v>
      </c>
      <c r="R26" s="405">
        <v>7.0000000000000007E-2</v>
      </c>
      <c r="S26" s="404" t="s">
        <v>373</v>
      </c>
      <c r="T26" s="404" t="s">
        <v>373</v>
      </c>
      <c r="U26" s="404" t="s">
        <v>373</v>
      </c>
      <c r="V26" s="404" t="s">
        <v>373</v>
      </c>
      <c r="W26" s="404" t="s">
        <v>595</v>
      </c>
      <c r="X26" s="404" t="s">
        <v>373</v>
      </c>
      <c r="Y26" s="404" t="s">
        <v>373</v>
      </c>
      <c r="Z26" s="404" t="s">
        <v>373</v>
      </c>
      <c r="AA26" s="404" t="s">
        <v>373</v>
      </c>
    </row>
    <row r="27" spans="1:27" x14ac:dyDescent="0.25">
      <c r="Q27" s="45">
        <f>SUM(Q25:Q26)</f>
        <v>8.3000000000000004E-2</v>
      </c>
      <c r="R27" s="45">
        <f>SUM(R25:R26)</f>
        <v>7.0000000000000007E-2</v>
      </c>
      <c r="S27" s="45">
        <f>R27-Q27</f>
        <v>-1.2999999999999998E-2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9" t="s">
        <v>7</v>
      </c>
      <c r="B7" s="439"/>
      <c r="C7" s="439"/>
      <c r="D7" s="12"/>
      <c r="E7" s="12"/>
      <c r="F7" s="12"/>
      <c r="G7" s="12"/>
      <c r="H7" s="12"/>
      <c r="I7" s="12"/>
      <c r="J7" s="12"/>
      <c r="K7" s="12"/>
      <c r="L7" s="12"/>
      <c r="M7" s="12"/>
      <c r="N7" s="12"/>
      <c r="O7" s="12"/>
      <c r="P7" s="12"/>
      <c r="Q7" s="12"/>
      <c r="R7" s="12"/>
      <c r="S7" s="12"/>
      <c r="T7" s="12"/>
      <c r="U7" s="12"/>
    </row>
    <row r="8" spans="1:29" s="11" customFormat="1" ht="18.75" x14ac:dyDescent="0.2">
      <c r="A8" s="439"/>
      <c r="B8" s="439"/>
      <c r="C8" s="439"/>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9"/>
      <c r="B11" s="439"/>
      <c r="C11" s="439"/>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P_25-0543</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3" t="str">
        <f>'1. паспорт местоположение'!A15</f>
        <v>Переустройство (вынос) ВЛ 0,4 кВ Л-3 от ТП 176-3 (инв. № 511634402) по ул. Рабочая в г. Пионерский Калининградской обл</v>
      </c>
      <c r="B15" s="433"/>
      <c r="C15" s="433"/>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592</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0,4  с участка застройки</v>
      </c>
      <c r="D23" s="26"/>
      <c r="E23" s="26"/>
      <c r="F23" s="26"/>
      <c r="G23" s="26"/>
      <c r="H23" s="26"/>
      <c r="I23" s="26"/>
      <c r="J23" s="26"/>
      <c r="K23" s="26"/>
      <c r="L23" s="26"/>
      <c r="M23" s="26"/>
      <c r="N23" s="26"/>
      <c r="O23" s="26"/>
      <c r="P23" s="26"/>
      <c r="Q23" s="26"/>
      <c r="R23" s="26"/>
      <c r="S23" s="26"/>
      <c r="T23" s="26"/>
      <c r="U23" s="26"/>
    </row>
    <row r="24" spans="1:21" ht="110.25" x14ac:dyDescent="0.25">
      <c r="A24" s="27" t="s">
        <v>60</v>
      </c>
      <c r="B24" s="29" t="s">
        <v>517</v>
      </c>
      <c r="C24" s="34" t="s">
        <v>626</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622</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2" t="s">
        <v>603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621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47"/>
      <c r="AB6" s="147"/>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47"/>
      <c r="AB7" s="147"/>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8"/>
      <c r="AB8" s="148"/>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9"/>
      <c r="AB9" s="149"/>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47"/>
      <c r="AB10" s="147"/>
    </row>
    <row r="11" spans="1:28" x14ac:dyDescent="0.25">
      <c r="A11" s="433" t="str">
        <f>'1. паспорт местоположение'!A12:C12</f>
        <v>P_25-0543</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8"/>
      <c r="AB11" s="148"/>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3" t="str">
        <f>'1. паспорт местоположение'!A15</f>
        <v>Переустройство (вынос) ВЛ 0,4 кВ Л-3 от ТП 176-3 (инв. № 511634402) по ул. Рабочая в г. Пионерский Калининградской обл</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8"/>
      <c r="AB14" s="148"/>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9"/>
      <c r="AB15" s="149"/>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7"/>
      <c r="AB16" s="157"/>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7"/>
      <c r="AB17" s="157"/>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7"/>
      <c r="AB18" s="157"/>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7"/>
      <c r="AB19" s="157"/>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58"/>
      <c r="AB20" s="158"/>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58"/>
      <c r="AB21" s="158"/>
    </row>
    <row r="22" spans="1:28" x14ac:dyDescent="0.25">
      <c r="A22" s="470" t="s">
        <v>516</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59"/>
      <c r="AB22" s="159"/>
    </row>
    <row r="23" spans="1:28" ht="32.25" customHeight="1" x14ac:dyDescent="0.25">
      <c r="A23" s="472" t="s">
        <v>370</v>
      </c>
      <c r="B23" s="473"/>
      <c r="C23" s="473"/>
      <c r="D23" s="473"/>
      <c r="E23" s="473"/>
      <c r="F23" s="473"/>
      <c r="G23" s="473"/>
      <c r="H23" s="473"/>
      <c r="I23" s="473"/>
      <c r="J23" s="473"/>
      <c r="K23" s="473"/>
      <c r="L23" s="474"/>
      <c r="M23" s="471" t="s">
        <v>371</v>
      </c>
      <c r="N23" s="471"/>
      <c r="O23" s="471"/>
      <c r="P23" s="471"/>
      <c r="Q23" s="471"/>
      <c r="R23" s="471"/>
      <c r="S23" s="471"/>
      <c r="T23" s="471"/>
      <c r="U23" s="471"/>
      <c r="V23" s="471"/>
      <c r="W23" s="471"/>
      <c r="X23" s="471"/>
      <c r="Y23" s="471"/>
      <c r="Z23" s="471"/>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9" t="s">
        <v>7</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3" t="str">
        <f>'1. паспорт местоположение'!A12:C12</f>
        <v>P_25-0543</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3" t="str">
        <f>'1. паспорт местоположение'!A15</f>
        <v>Переустройство (вынос) ВЛ 0,4 кВ Л-3 от ТП 176-3 (инв. № 511634402) по ул. Рабочая в г. Пионерский Калининградской обл</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75" t="s">
        <v>493</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3" customFormat="1" ht="78" customHeight="1" x14ac:dyDescent="0.2">
      <c r="A19" s="441" t="s">
        <v>3</v>
      </c>
      <c r="B19" s="441" t="s">
        <v>82</v>
      </c>
      <c r="C19" s="441" t="s">
        <v>81</v>
      </c>
      <c r="D19" s="441" t="s">
        <v>73</v>
      </c>
      <c r="E19" s="476" t="s">
        <v>80</v>
      </c>
      <c r="F19" s="477"/>
      <c r="G19" s="477"/>
      <c r="H19" s="477"/>
      <c r="I19" s="478"/>
      <c r="J19" s="441" t="s">
        <v>79</v>
      </c>
      <c r="K19" s="441"/>
      <c r="L19" s="441"/>
      <c r="M19" s="441"/>
      <c r="N19" s="441"/>
      <c r="O19" s="441"/>
      <c r="P19" s="4"/>
      <c r="Q19" s="4"/>
      <c r="R19" s="4"/>
      <c r="S19" s="4"/>
      <c r="T19" s="4"/>
      <c r="U19" s="4"/>
      <c r="V19" s="4"/>
      <c r="W19" s="4"/>
    </row>
    <row r="20" spans="1:26" s="3" customFormat="1" ht="51" customHeight="1" x14ac:dyDescent="0.2">
      <c r="A20" s="441"/>
      <c r="B20" s="441"/>
      <c r="C20" s="441"/>
      <c r="D20" s="441"/>
      <c r="E20" s="40" t="s">
        <v>78</v>
      </c>
      <c r="F20" s="40" t="s">
        <v>77</v>
      </c>
      <c r="G20" s="40" t="s">
        <v>76</v>
      </c>
      <c r="H20" s="40" t="s">
        <v>75</v>
      </c>
      <c r="I20" s="40" t="s">
        <v>74</v>
      </c>
      <c r="J20" s="330">
        <v>2024</v>
      </c>
      <c r="K20" s="330">
        <v>2025</v>
      </c>
      <c r="L20" s="330">
        <v>2026</v>
      </c>
      <c r="M20" s="330">
        <v>2027</v>
      </c>
      <c r="N20" s="330">
        <v>2028</v>
      </c>
      <c r="O20" s="330">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30">
        <v>2026</v>
      </c>
      <c r="C22" s="328">
        <v>0</v>
      </c>
      <c r="D22" s="328">
        <v>0</v>
      </c>
      <c r="E22" s="328">
        <v>0</v>
      </c>
      <c r="F22" s="328">
        <v>0</v>
      </c>
      <c r="G22" s="328">
        <v>0</v>
      </c>
      <c r="H22" s="328">
        <v>0</v>
      </c>
      <c r="I22" s="328">
        <v>0</v>
      </c>
      <c r="J22" s="329">
        <v>0</v>
      </c>
      <c r="K22" s="329">
        <v>0</v>
      </c>
      <c r="L22" s="329">
        <v>0</v>
      </c>
      <c r="M22" s="329">
        <v>0</v>
      </c>
      <c r="N22" s="329">
        <v>0</v>
      </c>
      <c r="O22" s="32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zoomScale="80" zoomScaleNormal="80" workbookViewId="0">
      <selection activeCell="F83" sqref="F83"/>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4" t="str">
        <f>'1. паспорт местоположение'!A5:C5</f>
        <v>Год раскрытия информации: 2026 год</v>
      </c>
      <c r="B5" s="484"/>
      <c r="C5" s="484"/>
      <c r="D5" s="484"/>
      <c r="E5" s="484"/>
      <c r="F5" s="484"/>
      <c r="G5" s="484"/>
      <c r="H5" s="484"/>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9" t="s">
        <v>7</v>
      </c>
      <c r="B7" s="439"/>
      <c r="C7" s="439"/>
      <c r="D7" s="439"/>
      <c r="E7" s="439"/>
      <c r="F7" s="439"/>
      <c r="G7" s="439"/>
      <c r="H7" s="439"/>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6"/>
      <c r="B8" s="346"/>
      <c r="C8" s="346"/>
      <c r="D8" s="346"/>
      <c r="E8" s="346"/>
      <c r="F8" s="346"/>
      <c r="G8" s="346"/>
      <c r="H8" s="346"/>
      <c r="I8" s="346"/>
      <c r="J8" s="346"/>
      <c r="K8" s="346"/>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5" t="s">
        <v>6</v>
      </c>
      <c r="B10" s="435"/>
      <c r="C10" s="435"/>
      <c r="D10" s="435"/>
      <c r="E10" s="435"/>
      <c r="F10" s="435"/>
      <c r="G10" s="435"/>
      <c r="H10" s="435"/>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6"/>
      <c r="B11" s="346"/>
      <c r="C11" s="346"/>
      <c r="D11" s="346"/>
      <c r="E11" s="346"/>
      <c r="F11" s="346"/>
      <c r="G11" s="346"/>
      <c r="H11" s="346"/>
      <c r="I11" s="346"/>
      <c r="J11" s="346"/>
      <c r="K11" s="346"/>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8" t="str">
        <f>'1. паспорт местоположение'!A12:C12</f>
        <v>P_25-0543</v>
      </c>
      <c r="B12" s="448"/>
      <c r="C12" s="448"/>
      <c r="D12" s="448"/>
      <c r="E12" s="448"/>
      <c r="F12" s="448"/>
      <c r="G12" s="448"/>
      <c r="H12" s="448"/>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5" t="s">
        <v>5</v>
      </c>
      <c r="B13" s="435"/>
      <c r="C13" s="435"/>
      <c r="D13" s="435"/>
      <c r="E13" s="435"/>
      <c r="F13" s="435"/>
      <c r="G13" s="435"/>
      <c r="H13" s="435"/>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8"/>
      <c r="AA14" s="8"/>
      <c r="AB14" s="8"/>
      <c r="AC14" s="8"/>
      <c r="AD14" s="8"/>
      <c r="AE14" s="8"/>
      <c r="AF14" s="8"/>
      <c r="AG14" s="8"/>
      <c r="AH14" s="8"/>
      <c r="AI14" s="8"/>
      <c r="AJ14" s="8"/>
      <c r="AK14" s="8"/>
      <c r="AL14" s="8"/>
      <c r="AM14" s="8"/>
      <c r="AN14" s="8"/>
      <c r="AO14" s="8"/>
      <c r="AP14" s="8"/>
      <c r="AQ14" s="172"/>
      <c r="AR14" s="172"/>
    </row>
    <row r="15" spans="1:44" ht="18.75" x14ac:dyDescent="0.2">
      <c r="A15" s="485" t="str">
        <f>'1. паспорт местоположение'!A15:C15</f>
        <v>Переустройство (вынос) ВЛ 0,4 кВ Л-3 от ТП 176-3 (инв. № 511634402) по ул. Рабочая в г. Пионерский Калининградской обл</v>
      </c>
      <c r="B15" s="437"/>
      <c r="C15" s="437"/>
      <c r="D15" s="437"/>
      <c r="E15" s="437"/>
      <c r="F15" s="437"/>
      <c r="G15" s="437"/>
      <c r="H15" s="437"/>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5" t="s">
        <v>4</v>
      </c>
      <c r="B16" s="435"/>
      <c r="C16" s="435"/>
      <c r="D16" s="435"/>
      <c r="E16" s="435"/>
      <c r="F16" s="435"/>
      <c r="G16" s="435"/>
      <c r="H16" s="435"/>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8" t="s">
        <v>494</v>
      </c>
      <c r="B18" s="448"/>
      <c r="C18" s="448"/>
      <c r="D18" s="448"/>
      <c r="E18" s="448"/>
      <c r="F18" s="448"/>
      <c r="G18" s="448"/>
      <c r="H18" s="44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$B$126/1.22</f>
        <v>1039909.8360655739</v>
      </c>
    </row>
    <row r="26" spans="1:44" x14ac:dyDescent="0.2">
      <c r="A26" s="185" t="s">
        <v>342</v>
      </c>
      <c r="B26" s="350">
        <v>0</v>
      </c>
    </row>
    <row r="27" spans="1:44" x14ac:dyDescent="0.2">
      <c r="A27" s="185" t="s">
        <v>340</v>
      </c>
      <c r="B27" s="350">
        <f>$B$123</f>
        <v>30</v>
      </c>
      <c r="D27" s="178" t="s">
        <v>343</v>
      </c>
    </row>
    <row r="28" spans="1:44" ht="16.149999999999999" customHeight="1" thickBot="1" x14ac:dyDescent="0.25">
      <c r="A28" s="186" t="s">
        <v>338</v>
      </c>
      <c r="B28" s="187">
        <v>1</v>
      </c>
      <c r="D28" s="479" t="s">
        <v>341</v>
      </c>
      <c r="E28" s="480"/>
      <c r="F28" s="481"/>
      <c r="G28" s="482" t="str">
        <f>IF(SUM(B89:L89)=0,"не окупается",SUM(B89:L89))</f>
        <v>не окупается</v>
      </c>
      <c r="H28" s="483"/>
    </row>
    <row r="29" spans="1:44" ht="15.6" customHeight="1" x14ac:dyDescent="0.2">
      <c r="A29" s="183" t="s">
        <v>336</v>
      </c>
      <c r="B29" s="184">
        <f>$B$126*$B$127</f>
        <v>38060.699999999997</v>
      </c>
      <c r="D29" s="479" t="s">
        <v>339</v>
      </c>
      <c r="E29" s="480"/>
      <c r="F29" s="481"/>
      <c r="G29" s="482" t="str">
        <f>IF(SUM(B90:L90)=0,"не окупается",SUM(B90:L90))</f>
        <v>не окупается</v>
      </c>
      <c r="H29" s="483"/>
    </row>
    <row r="30" spans="1:44" ht="27.6" customHeight="1" x14ac:dyDescent="0.2">
      <c r="A30" s="185" t="s">
        <v>533</v>
      </c>
      <c r="B30" s="350">
        <v>1</v>
      </c>
      <c r="D30" s="479" t="s">
        <v>337</v>
      </c>
      <c r="E30" s="480"/>
      <c r="F30" s="481"/>
      <c r="G30" s="488">
        <f>L87</f>
        <v>-68220.072761158837</v>
      </c>
      <c r="H30" s="489"/>
    </row>
    <row r="31" spans="1:44" x14ac:dyDescent="0.2">
      <c r="A31" s="185" t="s">
        <v>335</v>
      </c>
      <c r="B31" s="350">
        <v>1</v>
      </c>
      <c r="D31" s="490"/>
      <c r="E31" s="491"/>
      <c r="F31" s="492"/>
      <c r="G31" s="490"/>
      <c r="H31" s="492"/>
    </row>
    <row r="32" spans="1:44" x14ac:dyDescent="0.2">
      <c r="A32" s="185" t="s">
        <v>313</v>
      </c>
      <c r="B32" s="350"/>
    </row>
    <row r="33" spans="1:47" x14ac:dyDescent="0.2">
      <c r="A33" s="185" t="s">
        <v>334</v>
      </c>
      <c r="B33" s="350"/>
    </row>
    <row r="34" spans="1:47" x14ac:dyDescent="0.2">
      <c r="A34" s="185" t="s">
        <v>333</v>
      </c>
      <c r="B34" s="350"/>
    </row>
    <row r="35" spans="1:47" x14ac:dyDescent="0.2">
      <c r="A35" s="351"/>
      <c r="B35" s="350"/>
    </row>
    <row r="36" spans="1:47" ht="16.5" thickBot="1" x14ac:dyDescent="0.25">
      <c r="A36" s="186" t="s">
        <v>305</v>
      </c>
      <c r="B36" s="188">
        <v>0.2</v>
      </c>
    </row>
    <row r="37" spans="1:47" x14ac:dyDescent="0.2">
      <c r="A37" s="183" t="s">
        <v>534</v>
      </c>
      <c r="B37" s="184">
        <v>0</v>
      </c>
    </row>
    <row r="38" spans="1:47" x14ac:dyDescent="0.2">
      <c r="A38" s="185" t="s">
        <v>332</v>
      </c>
      <c r="B38" s="350"/>
    </row>
    <row r="39" spans="1:47" ht="16.5" thickBot="1" x14ac:dyDescent="0.25">
      <c r="A39" s="352"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3" t="s">
        <v>325</v>
      </c>
      <c r="B46" s="354">
        <f>B45*B44+B43*B42*(1-B36)</f>
        <v>0.13170000000000001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5">
        <f>C137</f>
        <v>7.3999999999999996E-2</v>
      </c>
      <c r="C48" s="355">
        <f t="shared" ref="C48:AT48" si="1">D137</f>
        <v>5.5E-2</v>
      </c>
      <c r="D48" s="355">
        <f t="shared" si="1"/>
        <v>4.1000000000000002E-2</v>
      </c>
      <c r="E48" s="355">
        <f t="shared" si="1"/>
        <v>4.1000000000000002E-2</v>
      </c>
      <c r="F48" s="355">
        <f t="shared" si="1"/>
        <v>4.1000000000000002E-2</v>
      </c>
      <c r="G48" s="355">
        <f t="shared" si="1"/>
        <v>4.1000000000000002E-2</v>
      </c>
      <c r="H48" s="355">
        <f t="shared" si="1"/>
        <v>4.1000000000000002E-2</v>
      </c>
      <c r="I48" s="355">
        <f t="shared" si="1"/>
        <v>4.1000000000000002E-2</v>
      </c>
      <c r="J48" s="355">
        <f t="shared" si="1"/>
        <v>4.1000000000000002E-2</v>
      </c>
      <c r="K48" s="355">
        <f t="shared" si="1"/>
        <v>4.1000000000000002E-2</v>
      </c>
      <c r="L48" s="355">
        <f t="shared" si="1"/>
        <v>4.1000000000000002E-2</v>
      </c>
      <c r="M48" s="355">
        <f t="shared" si="1"/>
        <v>4.1000000000000002E-2</v>
      </c>
      <c r="N48" s="355">
        <f t="shared" si="1"/>
        <v>4.1000000000000002E-2</v>
      </c>
      <c r="O48" s="355">
        <f t="shared" si="1"/>
        <v>4.1000000000000002E-2</v>
      </c>
      <c r="P48" s="355">
        <f t="shared" si="1"/>
        <v>4.1000000000000002E-2</v>
      </c>
      <c r="Q48" s="355">
        <f t="shared" si="1"/>
        <v>4.1000000000000002E-2</v>
      </c>
      <c r="R48" s="355">
        <f t="shared" si="1"/>
        <v>4.1000000000000002E-2</v>
      </c>
      <c r="S48" s="355">
        <f t="shared" si="1"/>
        <v>4.1000000000000002E-2</v>
      </c>
      <c r="T48" s="355">
        <f t="shared" si="1"/>
        <v>4.1000000000000002E-2</v>
      </c>
      <c r="U48" s="355">
        <f t="shared" si="1"/>
        <v>4.1000000000000002E-2</v>
      </c>
      <c r="V48" s="355">
        <f t="shared" si="1"/>
        <v>4.1000000000000002E-2</v>
      </c>
      <c r="W48" s="355">
        <f t="shared" si="1"/>
        <v>4.1000000000000002E-2</v>
      </c>
      <c r="X48" s="355">
        <f t="shared" si="1"/>
        <v>4.1000000000000002E-2</v>
      </c>
      <c r="Y48" s="355">
        <f t="shared" si="1"/>
        <v>4.1000000000000002E-2</v>
      </c>
      <c r="Z48" s="355">
        <f t="shared" si="1"/>
        <v>4.1000000000000002E-2</v>
      </c>
      <c r="AA48" s="355">
        <f t="shared" si="1"/>
        <v>4.1000000000000002E-2</v>
      </c>
      <c r="AB48" s="355">
        <f t="shared" si="1"/>
        <v>4.1000000000000002E-2</v>
      </c>
      <c r="AC48" s="355">
        <f t="shared" si="1"/>
        <v>4.1000000000000002E-2</v>
      </c>
      <c r="AD48" s="355">
        <f t="shared" si="1"/>
        <v>4.1000000000000002E-2</v>
      </c>
      <c r="AE48" s="355">
        <f t="shared" si="1"/>
        <v>4.1000000000000002E-2</v>
      </c>
      <c r="AF48" s="355">
        <f t="shared" si="1"/>
        <v>4.1000000000000002E-2</v>
      </c>
      <c r="AG48" s="355">
        <f t="shared" si="1"/>
        <v>4.1000000000000002E-2</v>
      </c>
      <c r="AH48" s="355">
        <f t="shared" si="1"/>
        <v>4.1000000000000002E-2</v>
      </c>
      <c r="AI48" s="355">
        <f t="shared" si="1"/>
        <v>4.1000000000000002E-2</v>
      </c>
      <c r="AJ48" s="355">
        <f t="shared" si="1"/>
        <v>4.1000000000000002E-2</v>
      </c>
      <c r="AK48" s="355">
        <f t="shared" si="1"/>
        <v>4.1000000000000002E-2</v>
      </c>
      <c r="AL48" s="355">
        <f t="shared" si="1"/>
        <v>4.1000000000000002E-2</v>
      </c>
      <c r="AM48" s="355">
        <f t="shared" si="1"/>
        <v>4.1000000000000002E-2</v>
      </c>
      <c r="AN48" s="355">
        <f t="shared" si="1"/>
        <v>4.1000000000000002E-2</v>
      </c>
      <c r="AO48" s="355">
        <f t="shared" si="1"/>
        <v>4.1000000000000002E-2</v>
      </c>
      <c r="AP48" s="355">
        <f t="shared" si="1"/>
        <v>4.1000000000000002E-2</v>
      </c>
      <c r="AQ48" s="355">
        <f t="shared" si="1"/>
        <v>4.1000000000000002E-2</v>
      </c>
      <c r="AR48" s="355">
        <f t="shared" si="1"/>
        <v>4.1000000000000002E-2</v>
      </c>
      <c r="AS48" s="355">
        <f t="shared" si="1"/>
        <v>4.1000000000000002E-2</v>
      </c>
      <c r="AT48" s="355">
        <f t="shared" si="1"/>
        <v>4.1000000000000002E-2</v>
      </c>
    </row>
    <row r="49" spans="1:47" s="197" customFormat="1" x14ac:dyDescent="0.2">
      <c r="A49" s="198" t="s">
        <v>322</v>
      </c>
      <c r="B49" s="355">
        <f>C138</f>
        <v>7.4000000000000066E-2</v>
      </c>
      <c r="C49" s="355">
        <f t="shared" ref="C49:AT49" si="2">D138</f>
        <v>0.13307000000000002</v>
      </c>
      <c r="D49" s="355">
        <f t="shared" si="2"/>
        <v>0.17952586999999998</v>
      </c>
      <c r="E49" s="355">
        <f t="shared" si="2"/>
        <v>0.22788643066999992</v>
      </c>
      <c r="F49" s="355">
        <f t="shared" si="2"/>
        <v>0.27822977432746976</v>
      </c>
      <c r="G49" s="355">
        <f t="shared" si="2"/>
        <v>0.33063719507489586</v>
      </c>
      <c r="H49" s="355">
        <f t="shared" si="2"/>
        <v>0.38519332007296647</v>
      </c>
      <c r="I49" s="355">
        <f t="shared" si="2"/>
        <v>0.44198624619595805</v>
      </c>
      <c r="J49" s="355">
        <f t="shared" si="2"/>
        <v>0.50110768228999225</v>
      </c>
      <c r="K49" s="355">
        <f t="shared" si="2"/>
        <v>0.56265309726388191</v>
      </c>
      <c r="L49" s="355">
        <f t="shared" si="2"/>
        <v>0.62672187425170089</v>
      </c>
      <c r="M49" s="355">
        <f t="shared" si="2"/>
        <v>0.69341747109602059</v>
      </c>
      <c r="N49" s="355">
        <f t="shared" si="2"/>
        <v>0.76284758741095726</v>
      </c>
      <c r="O49" s="355">
        <f t="shared" si="2"/>
        <v>0.83512433849480638</v>
      </c>
      <c r="P49" s="355">
        <f t="shared" si="2"/>
        <v>0.91036443637309339</v>
      </c>
      <c r="Q49" s="355">
        <f t="shared" si="2"/>
        <v>0.98868937826439018</v>
      </c>
      <c r="R49" s="355">
        <f t="shared" si="2"/>
        <v>1.07022564277323</v>
      </c>
      <c r="S49" s="355">
        <f t="shared" si="2"/>
        <v>1.1551048941269322</v>
      </c>
      <c r="T49" s="355">
        <f t="shared" si="2"/>
        <v>1.2434641947861365</v>
      </c>
      <c r="U49" s="355">
        <f t="shared" si="2"/>
        <v>1.3354462267723677</v>
      </c>
      <c r="V49" s="355">
        <f t="shared" si="2"/>
        <v>1.4311995220700346</v>
      </c>
      <c r="W49" s="355">
        <f t="shared" si="2"/>
        <v>1.5308787024749058</v>
      </c>
      <c r="X49" s="355">
        <f t="shared" si="2"/>
        <v>1.6346447292763768</v>
      </c>
      <c r="Y49" s="355">
        <f t="shared" si="2"/>
        <v>1.7426651631767083</v>
      </c>
      <c r="Z49" s="355">
        <f t="shared" si="2"/>
        <v>1.855114434866953</v>
      </c>
      <c r="AA49" s="355">
        <f t="shared" si="2"/>
        <v>1.9721741266964981</v>
      </c>
      <c r="AB49" s="355">
        <f t="shared" si="2"/>
        <v>2.0940332658910541</v>
      </c>
      <c r="AC49" s="355">
        <f t="shared" si="2"/>
        <v>2.2208886297925869</v>
      </c>
      <c r="AD49" s="355">
        <f t="shared" si="2"/>
        <v>2.352945063614083</v>
      </c>
      <c r="AE49" s="355">
        <f t="shared" si="2"/>
        <v>2.4904158112222601</v>
      </c>
      <c r="AF49" s="355">
        <f t="shared" si="2"/>
        <v>2.6335228594823725</v>
      </c>
      <c r="AG49" s="355">
        <f t="shared" si="2"/>
        <v>2.7824972967211496</v>
      </c>
      <c r="AH49" s="355">
        <f t="shared" si="2"/>
        <v>2.9375796858867167</v>
      </c>
      <c r="AI49" s="355">
        <f t="shared" si="2"/>
        <v>3.0990204530080714</v>
      </c>
      <c r="AJ49" s="355">
        <f t="shared" si="2"/>
        <v>3.2670802915814017</v>
      </c>
      <c r="AK49" s="355">
        <f t="shared" si="2"/>
        <v>3.4420305835362388</v>
      </c>
      <c r="AL49" s="355">
        <f t="shared" si="2"/>
        <v>3.6241538374612245</v>
      </c>
      <c r="AM49" s="355">
        <f t="shared" si="2"/>
        <v>3.8137441447971341</v>
      </c>
      <c r="AN49" s="355">
        <f t="shared" si="2"/>
        <v>4.0111076547338165</v>
      </c>
      <c r="AO49" s="355">
        <f t="shared" si="2"/>
        <v>4.2165630685779023</v>
      </c>
      <c r="AP49" s="355">
        <f t="shared" si="2"/>
        <v>4.4304421543895955</v>
      </c>
      <c r="AQ49" s="355">
        <f t="shared" si="2"/>
        <v>4.6530902827195684</v>
      </c>
      <c r="AR49" s="355">
        <f t="shared" si="2"/>
        <v>4.8848669843110706</v>
      </c>
      <c r="AS49" s="355">
        <f t="shared" si="2"/>
        <v>5.1261465306678238</v>
      </c>
      <c r="AT49" s="355">
        <f t="shared" si="2"/>
        <v>5.3773185384252038</v>
      </c>
    </row>
    <row r="50" spans="1:47" s="197" customFormat="1" ht="16.5" thickBot="1" x14ac:dyDescent="0.25">
      <c r="A50" s="199" t="s">
        <v>536</v>
      </c>
      <c r="B50" s="200">
        <f>IF($B$124="да",($B$126-0.05),0)</f>
        <v>1268689.95</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6">
        <v>0</v>
      </c>
      <c r="C53" s="356">
        <f t="shared" ref="C53:AP53" si="5">B53+B54-B55</f>
        <v>0</v>
      </c>
      <c r="D53" s="356">
        <f t="shared" si="5"/>
        <v>0</v>
      </c>
      <c r="E53" s="356">
        <f t="shared" si="5"/>
        <v>0</v>
      </c>
      <c r="F53" s="356">
        <f t="shared" si="5"/>
        <v>0</v>
      </c>
      <c r="G53" s="356">
        <f t="shared" si="5"/>
        <v>0</v>
      </c>
      <c r="H53" s="356">
        <f t="shared" si="5"/>
        <v>0</v>
      </c>
      <c r="I53" s="356">
        <f t="shared" si="5"/>
        <v>0</v>
      </c>
      <c r="J53" s="356">
        <f t="shared" si="5"/>
        <v>0</v>
      </c>
      <c r="K53" s="356">
        <f t="shared" si="5"/>
        <v>0</v>
      </c>
      <c r="L53" s="356">
        <f t="shared" si="5"/>
        <v>0</v>
      </c>
      <c r="M53" s="356">
        <f t="shared" si="5"/>
        <v>0</v>
      </c>
      <c r="N53" s="356">
        <f t="shared" si="5"/>
        <v>0</v>
      </c>
      <c r="O53" s="356">
        <f t="shared" si="5"/>
        <v>0</v>
      </c>
      <c r="P53" s="356">
        <f t="shared" si="5"/>
        <v>0</v>
      </c>
      <c r="Q53" s="356">
        <f t="shared" si="5"/>
        <v>0</v>
      </c>
      <c r="R53" s="356">
        <f t="shared" si="5"/>
        <v>0</v>
      </c>
      <c r="S53" s="356">
        <f t="shared" si="5"/>
        <v>0</v>
      </c>
      <c r="T53" s="356">
        <f t="shared" si="5"/>
        <v>0</v>
      </c>
      <c r="U53" s="356">
        <f t="shared" si="5"/>
        <v>0</v>
      </c>
      <c r="V53" s="356">
        <f t="shared" si="5"/>
        <v>0</v>
      </c>
      <c r="W53" s="356">
        <f t="shared" si="5"/>
        <v>0</v>
      </c>
      <c r="X53" s="356">
        <f t="shared" si="5"/>
        <v>0</v>
      </c>
      <c r="Y53" s="356">
        <f t="shared" si="5"/>
        <v>0</v>
      </c>
      <c r="Z53" s="356">
        <f t="shared" si="5"/>
        <v>0</v>
      </c>
      <c r="AA53" s="356">
        <f t="shared" si="5"/>
        <v>0</v>
      </c>
      <c r="AB53" s="356">
        <f t="shared" si="5"/>
        <v>0</v>
      </c>
      <c r="AC53" s="356">
        <f t="shared" si="5"/>
        <v>0</v>
      </c>
      <c r="AD53" s="356">
        <f t="shared" si="5"/>
        <v>0</v>
      </c>
      <c r="AE53" s="356">
        <f t="shared" si="5"/>
        <v>0</v>
      </c>
      <c r="AF53" s="356">
        <f t="shared" si="5"/>
        <v>0</v>
      </c>
      <c r="AG53" s="356">
        <f t="shared" si="5"/>
        <v>0</v>
      </c>
      <c r="AH53" s="356">
        <f t="shared" si="5"/>
        <v>0</v>
      </c>
      <c r="AI53" s="356">
        <f t="shared" si="5"/>
        <v>0</v>
      </c>
      <c r="AJ53" s="356">
        <f t="shared" si="5"/>
        <v>0</v>
      </c>
      <c r="AK53" s="356">
        <f t="shared" si="5"/>
        <v>0</v>
      </c>
      <c r="AL53" s="356">
        <f t="shared" si="5"/>
        <v>0</v>
      </c>
      <c r="AM53" s="356">
        <f t="shared" si="5"/>
        <v>0</v>
      </c>
      <c r="AN53" s="356">
        <f t="shared" si="5"/>
        <v>0</v>
      </c>
      <c r="AO53" s="356">
        <f t="shared" si="5"/>
        <v>0</v>
      </c>
      <c r="AP53" s="356">
        <f t="shared" si="5"/>
        <v>0</v>
      </c>
      <c r="AU53" s="197"/>
    </row>
    <row r="54" spans="1:47" x14ac:dyDescent="0.2">
      <c r="A54" s="203" t="s">
        <v>319</v>
      </c>
      <c r="B54" s="356">
        <f>B25*B28*B43*1.18</f>
        <v>0</v>
      </c>
      <c r="C54" s="356">
        <v>0</v>
      </c>
      <c r="D54" s="356">
        <v>0</v>
      </c>
      <c r="E54" s="356">
        <v>0</v>
      </c>
      <c r="F54" s="356">
        <v>0</v>
      </c>
      <c r="G54" s="356">
        <v>0</v>
      </c>
      <c r="H54" s="356">
        <v>0</v>
      </c>
      <c r="I54" s="356">
        <v>0</v>
      </c>
      <c r="J54" s="356">
        <v>0</v>
      </c>
      <c r="K54" s="356">
        <v>0</v>
      </c>
      <c r="L54" s="356">
        <v>0</v>
      </c>
      <c r="M54" s="356">
        <v>0</v>
      </c>
      <c r="N54" s="356">
        <v>0</v>
      </c>
      <c r="O54" s="356">
        <v>0</v>
      </c>
      <c r="P54" s="356">
        <v>0</v>
      </c>
      <c r="Q54" s="356">
        <v>0</v>
      </c>
      <c r="R54" s="356">
        <v>0</v>
      </c>
      <c r="S54" s="356">
        <v>0</v>
      </c>
      <c r="T54" s="356">
        <v>0</v>
      </c>
      <c r="U54" s="356">
        <v>0</v>
      </c>
      <c r="V54" s="356">
        <v>0</v>
      </c>
      <c r="W54" s="356">
        <v>0</v>
      </c>
      <c r="X54" s="356">
        <v>0</v>
      </c>
      <c r="Y54" s="356">
        <v>0</v>
      </c>
      <c r="Z54" s="356">
        <v>0</v>
      </c>
      <c r="AA54" s="356">
        <v>0</v>
      </c>
      <c r="AB54" s="356">
        <v>0</v>
      </c>
      <c r="AC54" s="356">
        <v>0</v>
      </c>
      <c r="AD54" s="356">
        <v>0</v>
      </c>
      <c r="AE54" s="356">
        <v>0</v>
      </c>
      <c r="AF54" s="356">
        <v>0</v>
      </c>
      <c r="AG54" s="356">
        <v>0</v>
      </c>
      <c r="AH54" s="356">
        <v>0</v>
      </c>
      <c r="AI54" s="356">
        <v>0</v>
      </c>
      <c r="AJ54" s="356">
        <v>0</v>
      </c>
      <c r="AK54" s="356">
        <v>0</v>
      </c>
      <c r="AL54" s="356">
        <v>0</v>
      </c>
      <c r="AM54" s="356">
        <v>0</v>
      </c>
      <c r="AN54" s="356">
        <v>0</v>
      </c>
      <c r="AO54" s="356">
        <v>0</v>
      </c>
      <c r="AP54" s="356">
        <v>0</v>
      </c>
      <c r="AU54" s="197"/>
    </row>
    <row r="55" spans="1:47" x14ac:dyDescent="0.2">
      <c r="A55" s="203" t="s">
        <v>318</v>
      </c>
      <c r="B55" s="356">
        <f>$B$54/$B$40</f>
        <v>0</v>
      </c>
      <c r="C55" s="356">
        <f t="shared" ref="C55:AP55" si="6">IF(ROUND(C53,1)=0,0,B55+C54/$B$40)</f>
        <v>0</v>
      </c>
      <c r="D55" s="356">
        <f t="shared" si="6"/>
        <v>0</v>
      </c>
      <c r="E55" s="356">
        <f t="shared" si="6"/>
        <v>0</v>
      </c>
      <c r="F55" s="356">
        <f t="shared" si="6"/>
        <v>0</v>
      </c>
      <c r="G55" s="356">
        <f t="shared" si="6"/>
        <v>0</v>
      </c>
      <c r="H55" s="356">
        <f t="shared" si="6"/>
        <v>0</v>
      </c>
      <c r="I55" s="356">
        <f t="shared" si="6"/>
        <v>0</v>
      </c>
      <c r="J55" s="356">
        <f t="shared" si="6"/>
        <v>0</v>
      </c>
      <c r="K55" s="356">
        <f t="shared" si="6"/>
        <v>0</v>
      </c>
      <c r="L55" s="356">
        <f t="shared" si="6"/>
        <v>0</v>
      </c>
      <c r="M55" s="356">
        <f t="shared" si="6"/>
        <v>0</v>
      </c>
      <c r="N55" s="356">
        <f t="shared" si="6"/>
        <v>0</v>
      </c>
      <c r="O55" s="356">
        <f t="shared" si="6"/>
        <v>0</v>
      </c>
      <c r="P55" s="356">
        <f t="shared" si="6"/>
        <v>0</v>
      </c>
      <c r="Q55" s="356">
        <f t="shared" si="6"/>
        <v>0</v>
      </c>
      <c r="R55" s="356">
        <f t="shared" si="6"/>
        <v>0</v>
      </c>
      <c r="S55" s="356">
        <f t="shared" si="6"/>
        <v>0</v>
      </c>
      <c r="T55" s="356">
        <f t="shared" si="6"/>
        <v>0</v>
      </c>
      <c r="U55" s="356">
        <f t="shared" si="6"/>
        <v>0</v>
      </c>
      <c r="V55" s="356">
        <f t="shared" si="6"/>
        <v>0</v>
      </c>
      <c r="W55" s="356">
        <f t="shared" si="6"/>
        <v>0</v>
      </c>
      <c r="X55" s="356">
        <f t="shared" si="6"/>
        <v>0</v>
      </c>
      <c r="Y55" s="356">
        <f t="shared" si="6"/>
        <v>0</v>
      </c>
      <c r="Z55" s="356">
        <f t="shared" si="6"/>
        <v>0</v>
      </c>
      <c r="AA55" s="356">
        <f t="shared" si="6"/>
        <v>0</v>
      </c>
      <c r="AB55" s="356">
        <f t="shared" si="6"/>
        <v>0</v>
      </c>
      <c r="AC55" s="356">
        <f t="shared" si="6"/>
        <v>0</v>
      </c>
      <c r="AD55" s="356">
        <f t="shared" si="6"/>
        <v>0</v>
      </c>
      <c r="AE55" s="356">
        <f t="shared" si="6"/>
        <v>0</v>
      </c>
      <c r="AF55" s="356">
        <f t="shared" si="6"/>
        <v>0</v>
      </c>
      <c r="AG55" s="356">
        <f t="shared" si="6"/>
        <v>0</v>
      </c>
      <c r="AH55" s="356">
        <f t="shared" si="6"/>
        <v>0</v>
      </c>
      <c r="AI55" s="356">
        <f t="shared" si="6"/>
        <v>0</v>
      </c>
      <c r="AJ55" s="356">
        <f t="shared" si="6"/>
        <v>0</v>
      </c>
      <c r="AK55" s="356">
        <f t="shared" si="6"/>
        <v>0</v>
      </c>
      <c r="AL55" s="356">
        <f t="shared" si="6"/>
        <v>0</v>
      </c>
      <c r="AM55" s="356">
        <f t="shared" si="6"/>
        <v>0</v>
      </c>
      <c r="AN55" s="356">
        <f t="shared" si="6"/>
        <v>0</v>
      </c>
      <c r="AO55" s="356">
        <f t="shared" si="6"/>
        <v>0</v>
      </c>
      <c r="AP55" s="356">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7">
        <f t="shared" ref="B59:AP59" si="9">B50*$B$28</f>
        <v>1268689.95</v>
      </c>
      <c r="C59" s="357">
        <f t="shared" si="9"/>
        <v>0</v>
      </c>
      <c r="D59" s="357">
        <f t="shared" si="9"/>
        <v>0</v>
      </c>
      <c r="E59" s="357">
        <f t="shared" si="9"/>
        <v>0</v>
      </c>
      <c r="F59" s="357">
        <f t="shared" si="9"/>
        <v>0</v>
      </c>
      <c r="G59" s="357">
        <f t="shared" si="9"/>
        <v>0</v>
      </c>
      <c r="H59" s="357">
        <f t="shared" si="9"/>
        <v>0</v>
      </c>
      <c r="I59" s="357">
        <f t="shared" si="9"/>
        <v>0</v>
      </c>
      <c r="J59" s="357">
        <f t="shared" si="9"/>
        <v>0</v>
      </c>
      <c r="K59" s="357">
        <f t="shared" si="9"/>
        <v>0</v>
      </c>
      <c r="L59" s="357">
        <f t="shared" si="9"/>
        <v>0</v>
      </c>
      <c r="M59" s="357">
        <f t="shared" si="9"/>
        <v>0</v>
      </c>
      <c r="N59" s="357">
        <f t="shared" si="9"/>
        <v>0</v>
      </c>
      <c r="O59" s="357">
        <f t="shared" si="9"/>
        <v>0</v>
      </c>
      <c r="P59" s="357">
        <f t="shared" si="9"/>
        <v>0</v>
      </c>
      <c r="Q59" s="357">
        <f t="shared" si="9"/>
        <v>0</v>
      </c>
      <c r="R59" s="357">
        <f t="shared" si="9"/>
        <v>0</v>
      </c>
      <c r="S59" s="357">
        <f t="shared" si="9"/>
        <v>0</v>
      </c>
      <c r="T59" s="357">
        <f t="shared" si="9"/>
        <v>0</v>
      </c>
      <c r="U59" s="357">
        <f t="shared" si="9"/>
        <v>0</v>
      </c>
      <c r="V59" s="357">
        <f t="shared" si="9"/>
        <v>0</v>
      </c>
      <c r="W59" s="357">
        <f t="shared" si="9"/>
        <v>0</v>
      </c>
      <c r="X59" s="357">
        <f t="shared" si="9"/>
        <v>0</v>
      </c>
      <c r="Y59" s="357">
        <f t="shared" si="9"/>
        <v>0</v>
      </c>
      <c r="Z59" s="357">
        <f t="shared" si="9"/>
        <v>0</v>
      </c>
      <c r="AA59" s="357">
        <f t="shared" si="9"/>
        <v>0</v>
      </c>
      <c r="AB59" s="357">
        <f t="shared" si="9"/>
        <v>0</v>
      </c>
      <c r="AC59" s="357">
        <f t="shared" si="9"/>
        <v>0</v>
      </c>
      <c r="AD59" s="357">
        <f t="shared" si="9"/>
        <v>0</v>
      </c>
      <c r="AE59" s="357">
        <f t="shared" si="9"/>
        <v>0</v>
      </c>
      <c r="AF59" s="357">
        <f t="shared" si="9"/>
        <v>0</v>
      </c>
      <c r="AG59" s="357">
        <f t="shared" si="9"/>
        <v>0</v>
      </c>
      <c r="AH59" s="357">
        <f t="shared" si="9"/>
        <v>0</v>
      </c>
      <c r="AI59" s="357">
        <f t="shared" si="9"/>
        <v>0</v>
      </c>
      <c r="AJ59" s="357">
        <f t="shared" si="9"/>
        <v>0</v>
      </c>
      <c r="AK59" s="357">
        <f t="shared" si="9"/>
        <v>0</v>
      </c>
      <c r="AL59" s="357">
        <f t="shared" si="9"/>
        <v>0</v>
      </c>
      <c r="AM59" s="357">
        <f t="shared" si="9"/>
        <v>0</v>
      </c>
      <c r="AN59" s="357">
        <f t="shared" si="9"/>
        <v>0</v>
      </c>
      <c r="AO59" s="357">
        <f t="shared" si="9"/>
        <v>0</v>
      </c>
      <c r="AP59" s="357">
        <f t="shared" si="9"/>
        <v>0</v>
      </c>
      <c r="AU59" s="197"/>
    </row>
    <row r="60" spans="1:47" x14ac:dyDescent="0.2">
      <c r="A60" s="203" t="s">
        <v>315</v>
      </c>
      <c r="B60" s="356">
        <f t="shared" ref="B60:Z60" si="10">SUM(B61:B65)</f>
        <v>0</v>
      </c>
      <c r="C60" s="356">
        <f t="shared" si="10"/>
        <v>-43125.437349</v>
      </c>
      <c r="D60" s="356">
        <f>SUM(D61:D65)</f>
        <v>-44893.580280308997</v>
      </c>
      <c r="E60" s="356">
        <f t="shared" si="10"/>
        <v>-46734.217071801664</v>
      </c>
      <c r="F60" s="356">
        <f t="shared" si="10"/>
        <v>-48650.319971745528</v>
      </c>
      <c r="G60" s="356">
        <f t="shared" si="10"/>
        <v>-50644.983090587084</v>
      </c>
      <c r="H60" s="356">
        <f t="shared" si="10"/>
        <v>-52721.427397301151</v>
      </c>
      <c r="I60" s="356">
        <f t="shared" si="10"/>
        <v>-54883.005920590498</v>
      </c>
      <c r="J60" s="356">
        <f t="shared" si="10"/>
        <v>-57133.209163334701</v>
      </c>
      <c r="K60" s="356">
        <f t="shared" si="10"/>
        <v>-59475.670739031426</v>
      </c>
      <c r="L60" s="356">
        <f t="shared" si="10"/>
        <v>-61914.173239331707</v>
      </c>
      <c r="M60" s="356">
        <f t="shared" si="10"/>
        <v>-64452.654342144306</v>
      </c>
      <c r="N60" s="356">
        <f t="shared" si="10"/>
        <v>-67095.21317017221</v>
      </c>
      <c r="O60" s="356">
        <f t="shared" si="10"/>
        <v>-69846.116910149271</v>
      </c>
      <c r="P60" s="356">
        <f t="shared" si="10"/>
        <v>-72709.807703465383</v>
      </c>
      <c r="Q60" s="356">
        <f t="shared" si="10"/>
        <v>-75690.909819307475</v>
      </c>
      <c r="R60" s="356">
        <f t="shared" si="10"/>
        <v>-78794.237121899074</v>
      </c>
      <c r="S60" s="356">
        <f t="shared" si="10"/>
        <v>-82024.800843896926</v>
      </c>
      <c r="T60" s="356">
        <f t="shared" si="10"/>
        <v>-85387.817678496693</v>
      </c>
      <c r="U60" s="356">
        <f t="shared" si="10"/>
        <v>-88888.718203315046</v>
      </c>
      <c r="V60" s="356">
        <f t="shared" si="10"/>
        <v>-92533.155649650958</v>
      </c>
      <c r="W60" s="356">
        <f t="shared" si="10"/>
        <v>-96327.015031286632</v>
      </c>
      <c r="X60" s="356">
        <f t="shared" si="10"/>
        <v>-100276.42264756939</v>
      </c>
      <c r="Y60" s="356">
        <f t="shared" si="10"/>
        <v>-104387.75597611973</v>
      </c>
      <c r="Z60" s="356">
        <f t="shared" si="10"/>
        <v>-108667.65397114064</v>
      </c>
      <c r="AA60" s="356">
        <f t="shared" ref="AA60:AP60" si="11">SUM(AA61:AA65)</f>
        <v>-113123.0277839574</v>
      </c>
      <c r="AB60" s="356">
        <f t="shared" si="11"/>
        <v>-117761.07192309963</v>
      </c>
      <c r="AC60" s="356">
        <f t="shared" si="11"/>
        <v>-122589.27587194671</v>
      </c>
      <c r="AD60" s="356">
        <f t="shared" si="11"/>
        <v>-127615.43618269652</v>
      </c>
      <c r="AE60" s="356">
        <f t="shared" si="11"/>
        <v>-132847.66906618705</v>
      </c>
      <c r="AF60" s="356">
        <f t="shared" si="11"/>
        <v>-138294.42349790072</v>
      </c>
      <c r="AG60" s="356">
        <f t="shared" si="11"/>
        <v>-143964.49486131466</v>
      </c>
      <c r="AH60" s="356">
        <f t="shared" si="11"/>
        <v>-149867.03915062855</v>
      </c>
      <c r="AI60" s="356">
        <f t="shared" si="11"/>
        <v>-156011.5877558043</v>
      </c>
      <c r="AJ60" s="356">
        <f t="shared" si="11"/>
        <v>-162408.06285379225</v>
      </c>
      <c r="AK60" s="356">
        <f t="shared" si="11"/>
        <v>-169066.7934307977</v>
      </c>
      <c r="AL60" s="356">
        <f t="shared" si="11"/>
        <v>-175998.53196146042</v>
      </c>
      <c r="AM60" s="356">
        <f t="shared" si="11"/>
        <v>-183214.47177188026</v>
      </c>
      <c r="AN60" s="356">
        <f t="shared" si="11"/>
        <v>-190726.26511452734</v>
      </c>
      <c r="AO60" s="356">
        <f t="shared" si="11"/>
        <v>-198546.04198422295</v>
      </c>
      <c r="AP60" s="356">
        <f t="shared" si="11"/>
        <v>-206686.42970557607</v>
      </c>
      <c r="AU60" s="197"/>
    </row>
    <row r="61" spans="1:47" x14ac:dyDescent="0.2">
      <c r="A61" s="210" t="s">
        <v>314</v>
      </c>
      <c r="B61" s="356"/>
      <c r="C61" s="356">
        <f>-IF(C$47&lt;=$B$30,0,$B$29*(1+C$49)*$B$28)</f>
        <v>-43125.437349</v>
      </c>
      <c r="D61" s="356">
        <f>-IF(D$47&lt;=$B$30,0,$B$29*(1+D$49)*$B$28)</f>
        <v>-44893.580280308997</v>
      </c>
      <c r="E61" s="356">
        <f t="shared" ref="E61:AP61" si="12">-IF(E$47&lt;=$B$30,0,$B$29*(1+E$49)*$B$28)</f>
        <v>-46734.217071801664</v>
      </c>
      <c r="F61" s="356">
        <f t="shared" si="12"/>
        <v>-48650.319971745528</v>
      </c>
      <c r="G61" s="356">
        <f t="shared" si="12"/>
        <v>-50644.983090587084</v>
      </c>
      <c r="H61" s="356">
        <f t="shared" si="12"/>
        <v>-52721.427397301151</v>
      </c>
      <c r="I61" s="356">
        <f t="shared" si="12"/>
        <v>-54883.005920590498</v>
      </c>
      <c r="J61" s="356">
        <f t="shared" si="12"/>
        <v>-57133.209163334701</v>
      </c>
      <c r="K61" s="356">
        <f t="shared" si="12"/>
        <v>-59475.670739031426</v>
      </c>
      <c r="L61" s="356">
        <f t="shared" si="12"/>
        <v>-61914.173239331707</v>
      </c>
      <c r="M61" s="356">
        <f t="shared" si="12"/>
        <v>-64452.654342144306</v>
      </c>
      <c r="N61" s="356">
        <f t="shared" si="12"/>
        <v>-67095.21317017221</v>
      </c>
      <c r="O61" s="356">
        <f t="shared" si="12"/>
        <v>-69846.116910149271</v>
      </c>
      <c r="P61" s="356">
        <f t="shared" si="12"/>
        <v>-72709.807703465383</v>
      </c>
      <c r="Q61" s="356">
        <f t="shared" si="12"/>
        <v>-75690.909819307475</v>
      </c>
      <c r="R61" s="356">
        <f t="shared" si="12"/>
        <v>-78794.237121899074</v>
      </c>
      <c r="S61" s="356">
        <f t="shared" si="12"/>
        <v>-82024.800843896926</v>
      </c>
      <c r="T61" s="356">
        <f t="shared" si="12"/>
        <v>-85387.817678496693</v>
      </c>
      <c r="U61" s="356">
        <f t="shared" si="12"/>
        <v>-88888.718203315046</v>
      </c>
      <c r="V61" s="356">
        <f t="shared" si="12"/>
        <v>-92533.155649650958</v>
      </c>
      <c r="W61" s="356">
        <f t="shared" si="12"/>
        <v>-96327.015031286632</v>
      </c>
      <c r="X61" s="356">
        <f t="shared" si="12"/>
        <v>-100276.42264756939</v>
      </c>
      <c r="Y61" s="356">
        <f t="shared" si="12"/>
        <v>-104387.75597611973</v>
      </c>
      <c r="Z61" s="356">
        <f t="shared" si="12"/>
        <v>-108667.65397114064</v>
      </c>
      <c r="AA61" s="356">
        <f t="shared" si="12"/>
        <v>-113123.0277839574</v>
      </c>
      <c r="AB61" s="356">
        <f t="shared" si="12"/>
        <v>-117761.07192309963</v>
      </c>
      <c r="AC61" s="356">
        <f t="shared" si="12"/>
        <v>-122589.27587194671</v>
      </c>
      <c r="AD61" s="356">
        <f t="shared" si="12"/>
        <v>-127615.43618269652</v>
      </c>
      <c r="AE61" s="356">
        <f t="shared" si="12"/>
        <v>-132847.66906618705</v>
      </c>
      <c r="AF61" s="356">
        <f t="shared" si="12"/>
        <v>-138294.42349790072</v>
      </c>
      <c r="AG61" s="356">
        <f t="shared" si="12"/>
        <v>-143964.49486131466</v>
      </c>
      <c r="AH61" s="356">
        <f t="shared" si="12"/>
        <v>-149867.03915062855</v>
      </c>
      <c r="AI61" s="356">
        <f t="shared" si="12"/>
        <v>-156011.5877558043</v>
      </c>
      <c r="AJ61" s="356">
        <f t="shared" si="12"/>
        <v>-162408.06285379225</v>
      </c>
      <c r="AK61" s="356">
        <f t="shared" si="12"/>
        <v>-169066.7934307977</v>
      </c>
      <c r="AL61" s="356">
        <f t="shared" si="12"/>
        <v>-175998.53196146042</v>
      </c>
      <c r="AM61" s="356">
        <f t="shared" si="12"/>
        <v>-183214.47177188026</v>
      </c>
      <c r="AN61" s="356">
        <f t="shared" si="12"/>
        <v>-190726.26511452734</v>
      </c>
      <c r="AO61" s="356">
        <f t="shared" si="12"/>
        <v>-198546.04198422295</v>
      </c>
      <c r="AP61" s="356">
        <f t="shared" si="12"/>
        <v>-206686.42970557607</v>
      </c>
      <c r="AU61" s="197"/>
    </row>
    <row r="62" spans="1:47" x14ac:dyDescent="0.2">
      <c r="A62" s="210" t="str">
        <f>A32</f>
        <v>Прочие расходы при эксплуатации объекта, руб. без НДС</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56"/>
      <c r="AP62" s="356"/>
      <c r="AU62" s="197"/>
    </row>
    <row r="63" spans="1:47" x14ac:dyDescent="0.2">
      <c r="A63" s="210" t="s">
        <v>534</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6"/>
      <c r="AL63" s="356"/>
      <c r="AM63" s="356"/>
      <c r="AN63" s="356"/>
      <c r="AO63" s="356"/>
      <c r="AP63" s="356"/>
    </row>
    <row r="64" spans="1:47" x14ac:dyDescent="0.2">
      <c r="A64" s="210" t="s">
        <v>534</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row>
    <row r="65" spans="1:47" ht="31.5" x14ac:dyDescent="0.2">
      <c r="A65" s="210" t="s">
        <v>538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6"/>
      <c r="AL65" s="356"/>
      <c r="AM65" s="356"/>
      <c r="AN65" s="356"/>
      <c r="AO65" s="356"/>
      <c r="AP65" s="356"/>
    </row>
    <row r="66" spans="1:47" ht="28.5" x14ac:dyDescent="0.2">
      <c r="A66" s="211" t="s">
        <v>312</v>
      </c>
      <c r="B66" s="357">
        <f t="shared" ref="B66:AO66" si="13">B59+B60</f>
        <v>1268689.95</v>
      </c>
      <c r="C66" s="357">
        <f t="shared" si="13"/>
        <v>-43125.437349</v>
      </c>
      <c r="D66" s="357">
        <f t="shared" si="13"/>
        <v>-44893.580280308997</v>
      </c>
      <c r="E66" s="357">
        <f t="shared" si="13"/>
        <v>-46734.217071801664</v>
      </c>
      <c r="F66" s="357">
        <f t="shared" si="13"/>
        <v>-48650.319971745528</v>
      </c>
      <c r="G66" s="357">
        <f t="shared" si="13"/>
        <v>-50644.983090587084</v>
      </c>
      <c r="H66" s="357">
        <f t="shared" si="13"/>
        <v>-52721.427397301151</v>
      </c>
      <c r="I66" s="357">
        <f t="shared" si="13"/>
        <v>-54883.005920590498</v>
      </c>
      <c r="J66" s="357">
        <f t="shared" si="13"/>
        <v>-57133.209163334701</v>
      </c>
      <c r="K66" s="357">
        <f t="shared" si="13"/>
        <v>-59475.670739031426</v>
      </c>
      <c r="L66" s="357">
        <f t="shared" si="13"/>
        <v>-61914.173239331707</v>
      </c>
      <c r="M66" s="357">
        <f t="shared" si="13"/>
        <v>-64452.654342144306</v>
      </c>
      <c r="N66" s="357">
        <f t="shared" si="13"/>
        <v>-67095.21317017221</v>
      </c>
      <c r="O66" s="357">
        <f t="shared" si="13"/>
        <v>-69846.116910149271</v>
      </c>
      <c r="P66" s="357">
        <f t="shared" si="13"/>
        <v>-72709.807703465383</v>
      </c>
      <c r="Q66" s="357">
        <f t="shared" si="13"/>
        <v>-75690.909819307475</v>
      </c>
      <c r="R66" s="357">
        <f t="shared" si="13"/>
        <v>-78794.237121899074</v>
      </c>
      <c r="S66" s="357">
        <f t="shared" si="13"/>
        <v>-82024.800843896926</v>
      </c>
      <c r="T66" s="357">
        <f t="shared" si="13"/>
        <v>-85387.817678496693</v>
      </c>
      <c r="U66" s="357">
        <f t="shared" si="13"/>
        <v>-88888.718203315046</v>
      </c>
      <c r="V66" s="357">
        <f t="shared" si="13"/>
        <v>-92533.155649650958</v>
      </c>
      <c r="W66" s="357">
        <f t="shared" si="13"/>
        <v>-96327.015031286632</v>
      </c>
      <c r="X66" s="357">
        <f t="shared" si="13"/>
        <v>-100276.42264756939</v>
      </c>
      <c r="Y66" s="357">
        <f t="shared" si="13"/>
        <v>-104387.75597611973</v>
      </c>
      <c r="Z66" s="357">
        <f t="shared" si="13"/>
        <v>-108667.65397114064</v>
      </c>
      <c r="AA66" s="357">
        <f t="shared" si="13"/>
        <v>-113123.0277839574</v>
      </c>
      <c r="AB66" s="357">
        <f t="shared" si="13"/>
        <v>-117761.07192309963</v>
      </c>
      <c r="AC66" s="357">
        <f t="shared" si="13"/>
        <v>-122589.27587194671</v>
      </c>
      <c r="AD66" s="357">
        <f t="shared" si="13"/>
        <v>-127615.43618269652</v>
      </c>
      <c r="AE66" s="357">
        <f t="shared" si="13"/>
        <v>-132847.66906618705</v>
      </c>
      <c r="AF66" s="357">
        <f t="shared" si="13"/>
        <v>-138294.42349790072</v>
      </c>
      <c r="AG66" s="357">
        <f t="shared" si="13"/>
        <v>-143964.49486131466</v>
      </c>
      <c r="AH66" s="357">
        <f t="shared" si="13"/>
        <v>-149867.03915062855</v>
      </c>
      <c r="AI66" s="357">
        <f t="shared" si="13"/>
        <v>-156011.5877558043</v>
      </c>
      <c r="AJ66" s="357">
        <f t="shared" si="13"/>
        <v>-162408.06285379225</v>
      </c>
      <c r="AK66" s="357">
        <f t="shared" si="13"/>
        <v>-169066.7934307977</v>
      </c>
      <c r="AL66" s="357">
        <f t="shared" si="13"/>
        <v>-175998.53196146042</v>
      </c>
      <c r="AM66" s="357">
        <f t="shared" si="13"/>
        <v>-183214.47177188026</v>
      </c>
      <c r="AN66" s="357">
        <f t="shared" si="13"/>
        <v>-190726.26511452734</v>
      </c>
      <c r="AO66" s="357">
        <f t="shared" si="13"/>
        <v>-198546.04198422295</v>
      </c>
      <c r="AP66" s="357">
        <f>AP59+AP60</f>
        <v>-206686.42970557607</v>
      </c>
    </row>
    <row r="67" spans="1:47" x14ac:dyDescent="0.2">
      <c r="A67" s="210" t="s">
        <v>307</v>
      </c>
      <c r="B67" s="212"/>
      <c r="C67" s="356"/>
      <c r="D67" s="356">
        <f>-($B$25)*$B$28/$B$27</f>
        <v>-34663.661202185795</v>
      </c>
      <c r="E67" s="356">
        <f t="shared" ref="E67:AP67" si="14">D67</f>
        <v>-34663.661202185795</v>
      </c>
      <c r="F67" s="356">
        <f t="shared" si="14"/>
        <v>-34663.661202185795</v>
      </c>
      <c r="G67" s="356">
        <f t="shared" si="14"/>
        <v>-34663.661202185795</v>
      </c>
      <c r="H67" s="356">
        <f t="shared" si="14"/>
        <v>-34663.661202185795</v>
      </c>
      <c r="I67" s="356">
        <f t="shared" si="14"/>
        <v>-34663.661202185795</v>
      </c>
      <c r="J67" s="356">
        <f t="shared" si="14"/>
        <v>-34663.661202185795</v>
      </c>
      <c r="K67" s="356">
        <f t="shared" si="14"/>
        <v>-34663.661202185795</v>
      </c>
      <c r="L67" s="356">
        <f t="shared" si="14"/>
        <v>-34663.661202185795</v>
      </c>
      <c r="M67" s="356">
        <f t="shared" si="14"/>
        <v>-34663.661202185795</v>
      </c>
      <c r="N67" s="356">
        <f t="shared" si="14"/>
        <v>-34663.661202185795</v>
      </c>
      <c r="O67" s="356">
        <f t="shared" si="14"/>
        <v>-34663.661202185795</v>
      </c>
      <c r="P67" s="356">
        <f t="shared" si="14"/>
        <v>-34663.661202185795</v>
      </c>
      <c r="Q67" s="356">
        <f t="shared" si="14"/>
        <v>-34663.661202185795</v>
      </c>
      <c r="R67" s="356">
        <f t="shared" si="14"/>
        <v>-34663.661202185795</v>
      </c>
      <c r="S67" s="356">
        <f t="shared" si="14"/>
        <v>-34663.661202185795</v>
      </c>
      <c r="T67" s="356">
        <f t="shared" si="14"/>
        <v>-34663.661202185795</v>
      </c>
      <c r="U67" s="356">
        <f t="shared" si="14"/>
        <v>-34663.661202185795</v>
      </c>
      <c r="V67" s="356">
        <f t="shared" si="14"/>
        <v>-34663.661202185795</v>
      </c>
      <c r="W67" s="356">
        <f t="shared" si="14"/>
        <v>-34663.661202185795</v>
      </c>
      <c r="X67" s="356">
        <f t="shared" si="14"/>
        <v>-34663.661202185795</v>
      </c>
      <c r="Y67" s="356">
        <f t="shared" si="14"/>
        <v>-34663.661202185795</v>
      </c>
      <c r="Z67" s="356">
        <f t="shared" si="14"/>
        <v>-34663.661202185795</v>
      </c>
      <c r="AA67" s="356">
        <f t="shared" si="14"/>
        <v>-34663.661202185795</v>
      </c>
      <c r="AB67" s="356">
        <f t="shared" si="14"/>
        <v>-34663.661202185795</v>
      </c>
      <c r="AC67" s="356">
        <f t="shared" si="14"/>
        <v>-34663.661202185795</v>
      </c>
      <c r="AD67" s="356">
        <f t="shared" si="14"/>
        <v>-34663.661202185795</v>
      </c>
      <c r="AE67" s="356">
        <f t="shared" si="14"/>
        <v>-34663.661202185795</v>
      </c>
      <c r="AF67" s="356">
        <f t="shared" si="14"/>
        <v>-34663.661202185795</v>
      </c>
      <c r="AG67" s="356">
        <f t="shared" si="14"/>
        <v>-34663.661202185795</v>
      </c>
      <c r="AH67" s="356">
        <f t="shared" si="14"/>
        <v>-34663.661202185795</v>
      </c>
      <c r="AI67" s="356">
        <f t="shared" si="14"/>
        <v>-34663.661202185795</v>
      </c>
      <c r="AJ67" s="356">
        <f t="shared" si="14"/>
        <v>-34663.661202185795</v>
      </c>
      <c r="AK67" s="356">
        <f t="shared" si="14"/>
        <v>-34663.661202185795</v>
      </c>
      <c r="AL67" s="356">
        <f t="shared" si="14"/>
        <v>-34663.661202185795</v>
      </c>
      <c r="AM67" s="356">
        <f t="shared" si="14"/>
        <v>-34663.661202185795</v>
      </c>
      <c r="AN67" s="356">
        <f t="shared" si="14"/>
        <v>-34663.661202185795</v>
      </c>
      <c r="AO67" s="356">
        <f t="shared" si="14"/>
        <v>-34663.661202185795</v>
      </c>
      <c r="AP67" s="356">
        <f t="shared" si="14"/>
        <v>-34663.661202185795</v>
      </c>
      <c r="AQ67" s="213">
        <f>SUM(B67:AA67)/1.18</f>
        <v>-705023.61767157551</v>
      </c>
      <c r="AR67" s="214">
        <f>SUM(B67:AF67)/1.18</f>
        <v>-851903.53801982035</v>
      </c>
      <c r="AS67" s="214">
        <f>SUM(B67:AP67)/1.18</f>
        <v>-1145663.3787163103</v>
      </c>
    </row>
    <row r="68" spans="1:47" ht="28.5" x14ac:dyDescent="0.2">
      <c r="A68" s="211" t="s">
        <v>308</v>
      </c>
      <c r="B68" s="357">
        <f t="shared" ref="B68:J68" si="15">B66+B67</f>
        <v>1268689.95</v>
      </c>
      <c r="C68" s="357">
        <f>C66+C67</f>
        <v>-43125.437349</v>
      </c>
      <c r="D68" s="357">
        <f>D66+D67</f>
        <v>-79557.241482494792</v>
      </c>
      <c r="E68" s="357">
        <f t="shared" si="15"/>
        <v>-81397.878273987459</v>
      </c>
      <c r="F68" s="357">
        <f>F66+C67</f>
        <v>-48650.319971745528</v>
      </c>
      <c r="G68" s="357">
        <f t="shared" si="15"/>
        <v>-85308.644292772879</v>
      </c>
      <c r="H68" s="357">
        <f t="shared" si="15"/>
        <v>-87385.088599486946</v>
      </c>
      <c r="I68" s="357">
        <f t="shared" si="15"/>
        <v>-89546.6671227763</v>
      </c>
      <c r="J68" s="357">
        <f t="shared" si="15"/>
        <v>-91796.870365520503</v>
      </c>
      <c r="K68" s="357">
        <f>K66+K67</f>
        <v>-94139.331941217213</v>
      </c>
      <c r="L68" s="357">
        <f>L66+L67</f>
        <v>-96577.834441517509</v>
      </c>
      <c r="M68" s="357">
        <f t="shared" ref="M68:AO68" si="16">M66+M67</f>
        <v>-99116.315544330108</v>
      </c>
      <c r="N68" s="357">
        <f t="shared" si="16"/>
        <v>-101758.874372358</v>
      </c>
      <c r="O68" s="357">
        <f t="shared" si="16"/>
        <v>-104509.77811233507</v>
      </c>
      <c r="P68" s="357">
        <f t="shared" si="16"/>
        <v>-107373.46890565119</v>
      </c>
      <c r="Q68" s="357">
        <f t="shared" si="16"/>
        <v>-110354.57102149326</v>
      </c>
      <c r="R68" s="357">
        <f t="shared" si="16"/>
        <v>-113457.89832408488</v>
      </c>
      <c r="S68" s="357">
        <f t="shared" si="16"/>
        <v>-116688.46204608271</v>
      </c>
      <c r="T68" s="357">
        <f t="shared" si="16"/>
        <v>-120051.47888068249</v>
      </c>
      <c r="U68" s="357">
        <f t="shared" si="16"/>
        <v>-123552.37940550083</v>
      </c>
      <c r="V68" s="357">
        <f t="shared" si="16"/>
        <v>-127196.81685183675</v>
      </c>
      <c r="W68" s="357">
        <f t="shared" si="16"/>
        <v>-130990.67623347242</v>
      </c>
      <c r="X68" s="357">
        <f t="shared" si="16"/>
        <v>-134940.08384975517</v>
      </c>
      <c r="Y68" s="357">
        <f t="shared" si="16"/>
        <v>-139051.41717830554</v>
      </c>
      <c r="Z68" s="357">
        <f t="shared" si="16"/>
        <v>-143331.31517332644</v>
      </c>
      <c r="AA68" s="357">
        <f t="shared" si="16"/>
        <v>-147786.68898614318</v>
      </c>
      <c r="AB68" s="357">
        <f t="shared" si="16"/>
        <v>-152424.73312528542</v>
      </c>
      <c r="AC68" s="357">
        <f t="shared" si="16"/>
        <v>-157252.9370741325</v>
      </c>
      <c r="AD68" s="357">
        <f t="shared" si="16"/>
        <v>-162279.09738488231</v>
      </c>
      <c r="AE68" s="357">
        <f t="shared" si="16"/>
        <v>-167511.33026837284</v>
      </c>
      <c r="AF68" s="357">
        <f t="shared" si="16"/>
        <v>-172958.0847000865</v>
      </c>
      <c r="AG68" s="357">
        <f t="shared" si="16"/>
        <v>-178628.15606350044</v>
      </c>
      <c r="AH68" s="357">
        <f t="shared" si="16"/>
        <v>-184530.70035281434</v>
      </c>
      <c r="AI68" s="357">
        <f t="shared" si="16"/>
        <v>-190675.24895799009</v>
      </c>
      <c r="AJ68" s="357">
        <f t="shared" si="16"/>
        <v>-197071.72405597803</v>
      </c>
      <c r="AK68" s="357">
        <f t="shared" si="16"/>
        <v>-203730.45463298348</v>
      </c>
      <c r="AL68" s="357">
        <f t="shared" si="16"/>
        <v>-210662.19316364621</v>
      </c>
      <c r="AM68" s="357">
        <f t="shared" si="16"/>
        <v>-217878.13297406604</v>
      </c>
      <c r="AN68" s="357">
        <f t="shared" si="16"/>
        <v>-225389.92631671313</v>
      </c>
      <c r="AO68" s="357">
        <f t="shared" si="16"/>
        <v>-233209.70318640873</v>
      </c>
      <c r="AP68" s="357">
        <f>AP66+AP67</f>
        <v>-241350.09090776186</v>
      </c>
      <c r="AQ68" s="163">
        <v>25</v>
      </c>
      <c r="AR68" s="163">
        <v>30</v>
      </c>
      <c r="AS68" s="163">
        <v>40</v>
      </c>
    </row>
    <row r="69" spans="1:47" x14ac:dyDescent="0.2">
      <c r="A69" s="210" t="s">
        <v>306</v>
      </c>
      <c r="B69" s="356">
        <f t="shared" ref="B69:AO69" si="17">-B56</f>
        <v>0</v>
      </c>
      <c r="C69" s="356">
        <f t="shared" si="17"/>
        <v>0</v>
      </c>
      <c r="D69" s="356">
        <f t="shared" si="17"/>
        <v>0</v>
      </c>
      <c r="E69" s="356">
        <f t="shared" si="17"/>
        <v>0</v>
      </c>
      <c r="F69" s="356">
        <f t="shared" si="17"/>
        <v>0</v>
      </c>
      <c r="G69" s="356">
        <f t="shared" si="17"/>
        <v>0</v>
      </c>
      <c r="H69" s="356">
        <f t="shared" si="17"/>
        <v>0</v>
      </c>
      <c r="I69" s="356">
        <f t="shared" si="17"/>
        <v>0</v>
      </c>
      <c r="J69" s="356">
        <f t="shared" si="17"/>
        <v>0</v>
      </c>
      <c r="K69" s="356">
        <f t="shared" si="17"/>
        <v>0</v>
      </c>
      <c r="L69" s="356">
        <f t="shared" si="17"/>
        <v>0</v>
      </c>
      <c r="M69" s="356">
        <f t="shared" si="17"/>
        <v>0</v>
      </c>
      <c r="N69" s="356">
        <f t="shared" si="17"/>
        <v>0</v>
      </c>
      <c r="O69" s="356">
        <f t="shared" si="17"/>
        <v>0</v>
      </c>
      <c r="P69" s="356">
        <f t="shared" si="17"/>
        <v>0</v>
      </c>
      <c r="Q69" s="356">
        <f t="shared" si="17"/>
        <v>0</v>
      </c>
      <c r="R69" s="356">
        <f t="shared" si="17"/>
        <v>0</v>
      </c>
      <c r="S69" s="356">
        <f t="shared" si="17"/>
        <v>0</v>
      </c>
      <c r="T69" s="356">
        <f t="shared" si="17"/>
        <v>0</v>
      </c>
      <c r="U69" s="356">
        <f t="shared" si="17"/>
        <v>0</v>
      </c>
      <c r="V69" s="356">
        <f t="shared" si="17"/>
        <v>0</v>
      </c>
      <c r="W69" s="356">
        <f t="shared" si="17"/>
        <v>0</v>
      </c>
      <c r="X69" s="356">
        <f t="shared" si="17"/>
        <v>0</v>
      </c>
      <c r="Y69" s="356">
        <f t="shared" si="17"/>
        <v>0</v>
      </c>
      <c r="Z69" s="356">
        <f t="shared" si="17"/>
        <v>0</v>
      </c>
      <c r="AA69" s="356">
        <f t="shared" si="17"/>
        <v>0</v>
      </c>
      <c r="AB69" s="356">
        <f t="shared" si="17"/>
        <v>0</v>
      </c>
      <c r="AC69" s="356">
        <f t="shared" si="17"/>
        <v>0</v>
      </c>
      <c r="AD69" s="356">
        <f t="shared" si="17"/>
        <v>0</v>
      </c>
      <c r="AE69" s="356">
        <f t="shared" si="17"/>
        <v>0</v>
      </c>
      <c r="AF69" s="356">
        <f t="shared" si="17"/>
        <v>0</v>
      </c>
      <c r="AG69" s="356">
        <f t="shared" si="17"/>
        <v>0</v>
      </c>
      <c r="AH69" s="356">
        <f t="shared" si="17"/>
        <v>0</v>
      </c>
      <c r="AI69" s="356">
        <f t="shared" si="17"/>
        <v>0</v>
      </c>
      <c r="AJ69" s="356">
        <f t="shared" si="17"/>
        <v>0</v>
      </c>
      <c r="AK69" s="356">
        <f t="shared" si="17"/>
        <v>0</v>
      </c>
      <c r="AL69" s="356">
        <f t="shared" si="17"/>
        <v>0</v>
      </c>
      <c r="AM69" s="356">
        <f t="shared" si="17"/>
        <v>0</v>
      </c>
      <c r="AN69" s="356">
        <f t="shared" si="17"/>
        <v>0</v>
      </c>
      <c r="AO69" s="356">
        <f t="shared" si="17"/>
        <v>0</v>
      </c>
      <c r="AP69" s="356">
        <f>-AP56</f>
        <v>0</v>
      </c>
    </row>
    <row r="70" spans="1:47" ht="14.25" x14ac:dyDescent="0.2">
      <c r="A70" s="211" t="s">
        <v>311</v>
      </c>
      <c r="B70" s="357">
        <f t="shared" ref="B70:AO70" si="18">B68+B69</f>
        <v>1268689.95</v>
      </c>
      <c r="C70" s="357">
        <f t="shared" si="18"/>
        <v>-43125.437349</v>
      </c>
      <c r="D70" s="357">
        <f t="shared" si="18"/>
        <v>-79557.241482494792</v>
      </c>
      <c r="E70" s="357">
        <f t="shared" si="18"/>
        <v>-81397.878273987459</v>
      </c>
      <c r="F70" s="357">
        <f t="shared" si="18"/>
        <v>-48650.319971745528</v>
      </c>
      <c r="G70" s="357">
        <f t="shared" si="18"/>
        <v>-85308.644292772879</v>
      </c>
      <c r="H70" s="357">
        <f t="shared" si="18"/>
        <v>-87385.088599486946</v>
      </c>
      <c r="I70" s="357">
        <f t="shared" si="18"/>
        <v>-89546.6671227763</v>
      </c>
      <c r="J70" s="357">
        <f t="shared" si="18"/>
        <v>-91796.870365520503</v>
      </c>
      <c r="K70" s="357">
        <f t="shared" si="18"/>
        <v>-94139.331941217213</v>
      </c>
      <c r="L70" s="357">
        <f t="shared" si="18"/>
        <v>-96577.834441517509</v>
      </c>
      <c r="M70" s="357">
        <f t="shared" si="18"/>
        <v>-99116.315544330108</v>
      </c>
      <c r="N70" s="357">
        <f t="shared" si="18"/>
        <v>-101758.874372358</v>
      </c>
      <c r="O70" s="357">
        <f t="shared" si="18"/>
        <v>-104509.77811233507</v>
      </c>
      <c r="P70" s="357">
        <f t="shared" si="18"/>
        <v>-107373.46890565119</v>
      </c>
      <c r="Q70" s="357">
        <f t="shared" si="18"/>
        <v>-110354.57102149326</v>
      </c>
      <c r="R70" s="357">
        <f t="shared" si="18"/>
        <v>-113457.89832408488</v>
      </c>
      <c r="S70" s="357">
        <f t="shared" si="18"/>
        <v>-116688.46204608271</v>
      </c>
      <c r="T70" s="357">
        <f t="shared" si="18"/>
        <v>-120051.47888068249</v>
      </c>
      <c r="U70" s="357">
        <f t="shared" si="18"/>
        <v>-123552.37940550083</v>
      </c>
      <c r="V70" s="357">
        <f t="shared" si="18"/>
        <v>-127196.81685183675</v>
      </c>
      <c r="W70" s="357">
        <f t="shared" si="18"/>
        <v>-130990.67623347242</v>
      </c>
      <c r="X70" s="357">
        <f t="shared" si="18"/>
        <v>-134940.08384975517</v>
      </c>
      <c r="Y70" s="357">
        <f t="shared" si="18"/>
        <v>-139051.41717830554</v>
      </c>
      <c r="Z70" s="357">
        <f t="shared" si="18"/>
        <v>-143331.31517332644</v>
      </c>
      <c r="AA70" s="357">
        <f t="shared" si="18"/>
        <v>-147786.68898614318</v>
      </c>
      <c r="AB70" s="357">
        <f t="shared" si="18"/>
        <v>-152424.73312528542</v>
      </c>
      <c r="AC70" s="357">
        <f t="shared" si="18"/>
        <v>-157252.9370741325</v>
      </c>
      <c r="AD70" s="357">
        <f t="shared" si="18"/>
        <v>-162279.09738488231</v>
      </c>
      <c r="AE70" s="357">
        <f t="shared" si="18"/>
        <v>-167511.33026837284</v>
      </c>
      <c r="AF70" s="357">
        <f t="shared" si="18"/>
        <v>-172958.0847000865</v>
      </c>
      <c r="AG70" s="357">
        <f t="shared" si="18"/>
        <v>-178628.15606350044</v>
      </c>
      <c r="AH70" s="357">
        <f t="shared" si="18"/>
        <v>-184530.70035281434</v>
      </c>
      <c r="AI70" s="357">
        <f t="shared" si="18"/>
        <v>-190675.24895799009</v>
      </c>
      <c r="AJ70" s="357">
        <f t="shared" si="18"/>
        <v>-197071.72405597803</v>
      </c>
      <c r="AK70" s="357">
        <f t="shared" si="18"/>
        <v>-203730.45463298348</v>
      </c>
      <c r="AL70" s="357">
        <f t="shared" si="18"/>
        <v>-210662.19316364621</v>
      </c>
      <c r="AM70" s="357">
        <f t="shared" si="18"/>
        <v>-217878.13297406604</v>
      </c>
      <c r="AN70" s="357">
        <f t="shared" si="18"/>
        <v>-225389.92631671313</v>
      </c>
      <c r="AO70" s="357">
        <f t="shared" si="18"/>
        <v>-233209.70318640873</v>
      </c>
      <c r="AP70" s="357">
        <f>AP68+AP69</f>
        <v>-241350.09090776186</v>
      </c>
    </row>
    <row r="71" spans="1:47" x14ac:dyDescent="0.2">
      <c r="A71" s="210" t="s">
        <v>305</v>
      </c>
      <c r="B71" s="356">
        <f t="shared" ref="B71:AP71" si="19">-B70*$B$36</f>
        <v>-253737.99</v>
      </c>
      <c r="C71" s="356">
        <f t="shared" si="19"/>
        <v>8625.0874698000007</v>
      </c>
      <c r="D71" s="356">
        <f t="shared" si="19"/>
        <v>15911.448296498958</v>
      </c>
      <c r="E71" s="356">
        <f t="shared" si="19"/>
        <v>16279.575654797492</v>
      </c>
      <c r="F71" s="356">
        <f t="shared" si="19"/>
        <v>9730.063994349106</v>
      </c>
      <c r="G71" s="356">
        <f t="shared" si="19"/>
        <v>17061.728858554576</v>
      </c>
      <c r="H71" s="356">
        <f t="shared" si="19"/>
        <v>17477.017719897391</v>
      </c>
      <c r="I71" s="356">
        <f t="shared" si="19"/>
        <v>17909.333424555261</v>
      </c>
      <c r="J71" s="356">
        <f t="shared" si="19"/>
        <v>18359.3740731041</v>
      </c>
      <c r="K71" s="356">
        <f t="shared" si="19"/>
        <v>18827.866388243445</v>
      </c>
      <c r="L71" s="356">
        <f t="shared" si="19"/>
        <v>19315.566888303503</v>
      </c>
      <c r="M71" s="356">
        <f t="shared" si="19"/>
        <v>19823.263108866024</v>
      </c>
      <c r="N71" s="356">
        <f t="shared" si="19"/>
        <v>20351.774874471601</v>
      </c>
      <c r="O71" s="356">
        <f t="shared" si="19"/>
        <v>20901.955622467016</v>
      </c>
      <c r="P71" s="356">
        <f t="shared" si="19"/>
        <v>21474.693781130238</v>
      </c>
      <c r="Q71" s="356">
        <f t="shared" si="19"/>
        <v>22070.914204298653</v>
      </c>
      <c r="R71" s="356">
        <f t="shared" si="19"/>
        <v>22691.579664816978</v>
      </c>
      <c r="S71" s="356">
        <f t="shared" si="19"/>
        <v>23337.692409216543</v>
      </c>
      <c r="T71" s="356">
        <f t="shared" si="19"/>
        <v>24010.2957761365</v>
      </c>
      <c r="U71" s="356">
        <f t="shared" si="19"/>
        <v>24710.475881100167</v>
      </c>
      <c r="V71" s="356">
        <f t="shared" si="19"/>
        <v>25439.363370367351</v>
      </c>
      <c r="W71" s="356">
        <f t="shared" si="19"/>
        <v>26198.135246694485</v>
      </c>
      <c r="X71" s="356">
        <f t="shared" si="19"/>
        <v>26988.016769951035</v>
      </c>
      <c r="Y71" s="356">
        <f t="shared" si="19"/>
        <v>27810.283435661109</v>
      </c>
      <c r="Z71" s="356">
        <f t="shared" si="19"/>
        <v>28666.263034665288</v>
      </c>
      <c r="AA71" s="356">
        <f t="shared" si="19"/>
        <v>29557.33779722864</v>
      </c>
      <c r="AB71" s="356">
        <f t="shared" si="19"/>
        <v>30484.946625057084</v>
      </c>
      <c r="AC71" s="356">
        <f t="shared" si="19"/>
        <v>31450.587414826499</v>
      </c>
      <c r="AD71" s="356">
        <f t="shared" si="19"/>
        <v>32455.819476976463</v>
      </c>
      <c r="AE71" s="356">
        <f t="shared" si="19"/>
        <v>33502.266053674568</v>
      </c>
      <c r="AF71" s="356">
        <f t="shared" si="19"/>
        <v>34591.616940017302</v>
      </c>
      <c r="AG71" s="356">
        <f t="shared" si="19"/>
        <v>35725.631212700093</v>
      </c>
      <c r="AH71" s="356">
        <f t="shared" si="19"/>
        <v>36906.140070562869</v>
      </c>
      <c r="AI71" s="356">
        <f t="shared" si="19"/>
        <v>38135.049791598016</v>
      </c>
      <c r="AJ71" s="356">
        <f t="shared" si="19"/>
        <v>39414.34481119561</v>
      </c>
      <c r="AK71" s="356">
        <f t="shared" si="19"/>
        <v>40746.090926596698</v>
      </c>
      <c r="AL71" s="356">
        <f t="shared" si="19"/>
        <v>42132.438632729245</v>
      </c>
      <c r="AM71" s="356">
        <f t="shared" si="19"/>
        <v>43575.626594813213</v>
      </c>
      <c r="AN71" s="356">
        <f t="shared" si="19"/>
        <v>45077.985263342627</v>
      </c>
      <c r="AO71" s="356">
        <f t="shared" si="19"/>
        <v>46641.940637281747</v>
      </c>
      <c r="AP71" s="356">
        <f t="shared" si="19"/>
        <v>48270.018181552376</v>
      </c>
    </row>
    <row r="72" spans="1:47" ht="15" thickBot="1" x14ac:dyDescent="0.25">
      <c r="A72" s="215" t="s">
        <v>310</v>
      </c>
      <c r="B72" s="216">
        <f t="shared" ref="B72:AO72" si="20">B70+B71</f>
        <v>1014951.96</v>
      </c>
      <c r="C72" s="216">
        <f t="shared" si="20"/>
        <v>-34500.349879200003</v>
      </c>
      <c r="D72" s="216">
        <f t="shared" si="20"/>
        <v>-63645.793185995833</v>
      </c>
      <c r="E72" s="216">
        <f t="shared" si="20"/>
        <v>-65118.30261918997</v>
      </c>
      <c r="F72" s="216">
        <f t="shared" si="20"/>
        <v>-38920.255977396424</v>
      </c>
      <c r="G72" s="216">
        <f t="shared" si="20"/>
        <v>-68246.915434218303</v>
      </c>
      <c r="H72" s="216">
        <f t="shared" si="20"/>
        <v>-69908.070879589563</v>
      </c>
      <c r="I72" s="216">
        <f t="shared" si="20"/>
        <v>-71637.333698221046</v>
      </c>
      <c r="J72" s="216">
        <f t="shared" si="20"/>
        <v>-73437.496292416399</v>
      </c>
      <c r="K72" s="216">
        <f t="shared" si="20"/>
        <v>-75311.465552973765</v>
      </c>
      <c r="L72" s="216">
        <f t="shared" si="20"/>
        <v>-77262.267553214013</v>
      </c>
      <c r="M72" s="216">
        <f t="shared" si="20"/>
        <v>-79293.05243546408</v>
      </c>
      <c r="N72" s="216">
        <f t="shared" si="20"/>
        <v>-81407.099497886404</v>
      </c>
      <c r="O72" s="216">
        <f t="shared" si="20"/>
        <v>-83607.822489868064</v>
      </c>
      <c r="P72" s="216">
        <f t="shared" si="20"/>
        <v>-85898.775124520951</v>
      </c>
      <c r="Q72" s="216">
        <f t="shared" si="20"/>
        <v>-88283.656817194613</v>
      </c>
      <c r="R72" s="216">
        <f t="shared" si="20"/>
        <v>-90766.318659267898</v>
      </c>
      <c r="S72" s="216">
        <f t="shared" si="20"/>
        <v>-93350.769636866171</v>
      </c>
      <c r="T72" s="216">
        <f t="shared" si="20"/>
        <v>-96041.183104545999</v>
      </c>
      <c r="U72" s="216">
        <f t="shared" si="20"/>
        <v>-98841.903524400666</v>
      </c>
      <c r="V72" s="216">
        <f t="shared" si="20"/>
        <v>-101757.45348146939</v>
      </c>
      <c r="W72" s="216">
        <f t="shared" si="20"/>
        <v>-104792.54098677794</v>
      </c>
      <c r="X72" s="216">
        <f t="shared" si="20"/>
        <v>-107952.06707980414</v>
      </c>
      <c r="Y72" s="216">
        <f t="shared" si="20"/>
        <v>-111241.13374264442</v>
      </c>
      <c r="Z72" s="216">
        <f t="shared" si="20"/>
        <v>-114665.05213866115</v>
      </c>
      <c r="AA72" s="216">
        <f t="shared" si="20"/>
        <v>-118229.35118891454</v>
      </c>
      <c r="AB72" s="216">
        <f t="shared" si="20"/>
        <v>-121939.78650022834</v>
      </c>
      <c r="AC72" s="216">
        <f t="shared" si="20"/>
        <v>-125802.349659306</v>
      </c>
      <c r="AD72" s="216">
        <f t="shared" si="20"/>
        <v>-129823.27790790584</v>
      </c>
      <c r="AE72" s="216">
        <f t="shared" si="20"/>
        <v>-134009.06421469827</v>
      </c>
      <c r="AF72" s="216">
        <f t="shared" si="20"/>
        <v>-138366.46776006921</v>
      </c>
      <c r="AG72" s="216">
        <f t="shared" si="20"/>
        <v>-142902.52485080034</v>
      </c>
      <c r="AH72" s="216">
        <f t="shared" si="20"/>
        <v>-147624.56028225148</v>
      </c>
      <c r="AI72" s="216">
        <f t="shared" si="20"/>
        <v>-152540.19916639206</v>
      </c>
      <c r="AJ72" s="216">
        <f t="shared" si="20"/>
        <v>-157657.37924478244</v>
      </c>
      <c r="AK72" s="216">
        <f t="shared" si="20"/>
        <v>-162984.36370638679</v>
      </c>
      <c r="AL72" s="216">
        <f t="shared" si="20"/>
        <v>-168529.75453091698</v>
      </c>
      <c r="AM72" s="216">
        <f t="shared" si="20"/>
        <v>-174302.50637925282</v>
      </c>
      <c r="AN72" s="216">
        <f t="shared" si="20"/>
        <v>-180311.94105337051</v>
      </c>
      <c r="AO72" s="216">
        <f t="shared" si="20"/>
        <v>-186567.76254912699</v>
      </c>
      <c r="AP72" s="216">
        <f>AP70+AP71</f>
        <v>-193080.07272620947</v>
      </c>
    </row>
    <row r="73" spans="1:47" s="217" customFormat="1" ht="16.5" thickBot="1" x14ac:dyDescent="0.25">
      <c r="A73" s="206"/>
      <c r="B73" s="358">
        <f>C142</f>
        <v>0.5</v>
      </c>
      <c r="C73" s="358">
        <f t="shared" ref="C73:AU73" si="21">D142</f>
        <v>1.5</v>
      </c>
      <c r="D73" s="358">
        <f t="shared" si="21"/>
        <v>2.5</v>
      </c>
      <c r="E73" s="358">
        <f t="shared" si="21"/>
        <v>3.5</v>
      </c>
      <c r="F73" s="358">
        <f t="shared" si="21"/>
        <v>4.5</v>
      </c>
      <c r="G73" s="358">
        <f t="shared" si="21"/>
        <v>5.5</v>
      </c>
      <c r="H73" s="358">
        <f t="shared" si="21"/>
        <v>6.5</v>
      </c>
      <c r="I73" s="358">
        <f t="shared" si="21"/>
        <v>7.5</v>
      </c>
      <c r="J73" s="358">
        <f t="shared" si="21"/>
        <v>8.5</v>
      </c>
      <c r="K73" s="358">
        <f t="shared" si="21"/>
        <v>9.5</v>
      </c>
      <c r="L73" s="358">
        <f t="shared" si="21"/>
        <v>10.5</v>
      </c>
      <c r="M73" s="358">
        <f t="shared" si="21"/>
        <v>11.5</v>
      </c>
      <c r="N73" s="358">
        <f t="shared" si="21"/>
        <v>12.5</v>
      </c>
      <c r="O73" s="358">
        <f t="shared" si="21"/>
        <v>13.5</v>
      </c>
      <c r="P73" s="358">
        <f t="shared" si="21"/>
        <v>14.5</v>
      </c>
      <c r="Q73" s="358">
        <f t="shared" si="21"/>
        <v>15.5</v>
      </c>
      <c r="R73" s="358">
        <f t="shared" si="21"/>
        <v>16.5</v>
      </c>
      <c r="S73" s="358">
        <f t="shared" si="21"/>
        <v>17.5</v>
      </c>
      <c r="T73" s="358">
        <f t="shared" si="21"/>
        <v>18.5</v>
      </c>
      <c r="U73" s="358">
        <f t="shared" si="21"/>
        <v>19.5</v>
      </c>
      <c r="V73" s="358">
        <f t="shared" si="21"/>
        <v>20.5</v>
      </c>
      <c r="W73" s="358">
        <f t="shared" si="21"/>
        <v>21.5</v>
      </c>
      <c r="X73" s="358">
        <f t="shared" si="21"/>
        <v>22.5</v>
      </c>
      <c r="Y73" s="358">
        <f t="shared" si="21"/>
        <v>23.5</v>
      </c>
      <c r="Z73" s="358">
        <f t="shared" si="21"/>
        <v>24.5</v>
      </c>
      <c r="AA73" s="358">
        <f t="shared" si="21"/>
        <v>25.5</v>
      </c>
      <c r="AB73" s="358">
        <f t="shared" si="21"/>
        <v>26.5</v>
      </c>
      <c r="AC73" s="358">
        <f t="shared" si="21"/>
        <v>27.5</v>
      </c>
      <c r="AD73" s="358">
        <f t="shared" si="21"/>
        <v>28.5</v>
      </c>
      <c r="AE73" s="358">
        <f t="shared" si="21"/>
        <v>29.5</v>
      </c>
      <c r="AF73" s="358">
        <f t="shared" si="21"/>
        <v>30.5</v>
      </c>
      <c r="AG73" s="358">
        <f t="shared" si="21"/>
        <v>31.5</v>
      </c>
      <c r="AH73" s="358">
        <f t="shared" si="21"/>
        <v>32.5</v>
      </c>
      <c r="AI73" s="358">
        <f t="shared" si="21"/>
        <v>33.5</v>
      </c>
      <c r="AJ73" s="358">
        <f t="shared" si="21"/>
        <v>34.5</v>
      </c>
      <c r="AK73" s="358">
        <f t="shared" si="21"/>
        <v>35.5</v>
      </c>
      <c r="AL73" s="358">
        <f t="shared" si="21"/>
        <v>36.5</v>
      </c>
      <c r="AM73" s="358">
        <f t="shared" si="21"/>
        <v>37.5</v>
      </c>
      <c r="AN73" s="358">
        <f t="shared" si="21"/>
        <v>38.5</v>
      </c>
      <c r="AO73" s="358">
        <f t="shared" si="21"/>
        <v>39.5</v>
      </c>
      <c r="AP73" s="358">
        <f t="shared" si="21"/>
        <v>40.5</v>
      </c>
      <c r="AQ73" s="358">
        <f t="shared" si="21"/>
        <v>41.5</v>
      </c>
      <c r="AR73" s="358">
        <f t="shared" si="21"/>
        <v>42.5</v>
      </c>
      <c r="AS73" s="358">
        <f t="shared" si="21"/>
        <v>43.5</v>
      </c>
      <c r="AT73" s="358">
        <f t="shared" si="21"/>
        <v>44.5</v>
      </c>
      <c r="AU73" s="358">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7">
        <f t="shared" ref="B75:AO75" si="23">B68</f>
        <v>1268689.95</v>
      </c>
      <c r="C75" s="357">
        <f t="shared" si="23"/>
        <v>-43125.437349</v>
      </c>
      <c r="D75" s="357">
        <f>D68</f>
        <v>-79557.241482494792</v>
      </c>
      <c r="E75" s="357">
        <f t="shared" si="23"/>
        <v>-81397.878273987459</v>
      </c>
      <c r="F75" s="357">
        <f t="shared" si="23"/>
        <v>-48650.319971745528</v>
      </c>
      <c r="G75" s="357">
        <f t="shared" si="23"/>
        <v>-85308.644292772879</v>
      </c>
      <c r="H75" s="357">
        <f t="shared" si="23"/>
        <v>-87385.088599486946</v>
      </c>
      <c r="I75" s="357">
        <f t="shared" si="23"/>
        <v>-89546.6671227763</v>
      </c>
      <c r="J75" s="357">
        <f t="shared" si="23"/>
        <v>-91796.870365520503</v>
      </c>
      <c r="K75" s="357">
        <f t="shared" si="23"/>
        <v>-94139.331941217213</v>
      </c>
      <c r="L75" s="357">
        <f t="shared" si="23"/>
        <v>-96577.834441517509</v>
      </c>
      <c r="M75" s="357">
        <f t="shared" si="23"/>
        <v>-99116.315544330108</v>
      </c>
      <c r="N75" s="357">
        <f t="shared" si="23"/>
        <v>-101758.874372358</v>
      </c>
      <c r="O75" s="357">
        <f t="shared" si="23"/>
        <v>-104509.77811233507</v>
      </c>
      <c r="P75" s="357">
        <f t="shared" si="23"/>
        <v>-107373.46890565119</v>
      </c>
      <c r="Q75" s="357">
        <f t="shared" si="23"/>
        <v>-110354.57102149326</v>
      </c>
      <c r="R75" s="357">
        <f t="shared" si="23"/>
        <v>-113457.89832408488</v>
      </c>
      <c r="S75" s="357">
        <f t="shared" si="23"/>
        <v>-116688.46204608271</v>
      </c>
      <c r="T75" s="357">
        <f t="shared" si="23"/>
        <v>-120051.47888068249</v>
      </c>
      <c r="U75" s="357">
        <f t="shared" si="23"/>
        <v>-123552.37940550083</v>
      </c>
      <c r="V75" s="357">
        <f t="shared" si="23"/>
        <v>-127196.81685183675</v>
      </c>
      <c r="W75" s="357">
        <f t="shared" si="23"/>
        <v>-130990.67623347242</v>
      </c>
      <c r="X75" s="357">
        <f t="shared" si="23"/>
        <v>-134940.08384975517</v>
      </c>
      <c r="Y75" s="357">
        <f t="shared" si="23"/>
        <v>-139051.41717830554</v>
      </c>
      <c r="Z75" s="357">
        <f t="shared" si="23"/>
        <v>-143331.31517332644</v>
      </c>
      <c r="AA75" s="357">
        <f t="shared" si="23"/>
        <v>-147786.68898614318</v>
      </c>
      <c r="AB75" s="357">
        <f t="shared" si="23"/>
        <v>-152424.73312528542</v>
      </c>
      <c r="AC75" s="357">
        <f t="shared" si="23"/>
        <v>-157252.9370741325</v>
      </c>
      <c r="AD75" s="357">
        <f t="shared" si="23"/>
        <v>-162279.09738488231</v>
      </c>
      <c r="AE75" s="357">
        <f t="shared" si="23"/>
        <v>-167511.33026837284</v>
      </c>
      <c r="AF75" s="357">
        <f t="shared" si="23"/>
        <v>-172958.0847000865</v>
      </c>
      <c r="AG75" s="357">
        <f t="shared" si="23"/>
        <v>-178628.15606350044</v>
      </c>
      <c r="AH75" s="357">
        <f t="shared" si="23"/>
        <v>-184530.70035281434</v>
      </c>
      <c r="AI75" s="357">
        <f t="shared" si="23"/>
        <v>-190675.24895799009</v>
      </c>
      <c r="AJ75" s="357">
        <f t="shared" si="23"/>
        <v>-197071.72405597803</v>
      </c>
      <c r="AK75" s="357">
        <f t="shared" si="23"/>
        <v>-203730.45463298348</v>
      </c>
      <c r="AL75" s="357">
        <f t="shared" si="23"/>
        <v>-210662.19316364621</v>
      </c>
      <c r="AM75" s="357">
        <f t="shared" si="23"/>
        <v>-217878.13297406604</v>
      </c>
      <c r="AN75" s="357">
        <f t="shared" si="23"/>
        <v>-225389.92631671313</v>
      </c>
      <c r="AO75" s="357">
        <f t="shared" si="23"/>
        <v>-233209.70318640873</v>
      </c>
      <c r="AP75" s="357">
        <f>AP68</f>
        <v>-241350.09090776186</v>
      </c>
    </row>
    <row r="76" spans="1:47" x14ac:dyDescent="0.2">
      <c r="A76" s="210" t="s">
        <v>307</v>
      </c>
      <c r="B76" s="356">
        <f t="shared" ref="B76:AO76" si="24">-B67</f>
        <v>0</v>
      </c>
      <c r="C76" s="356">
        <f>-C67</f>
        <v>0</v>
      </c>
      <c r="D76" s="356">
        <f t="shared" si="24"/>
        <v>34663.661202185795</v>
      </c>
      <c r="E76" s="356">
        <f t="shared" si="24"/>
        <v>34663.661202185795</v>
      </c>
      <c r="F76" s="356">
        <f t="shared" si="24"/>
        <v>34663.661202185795</v>
      </c>
      <c r="G76" s="356">
        <f t="shared" si="24"/>
        <v>34663.661202185795</v>
      </c>
      <c r="H76" s="356">
        <f t="shared" si="24"/>
        <v>34663.661202185795</v>
      </c>
      <c r="I76" s="356">
        <f t="shared" si="24"/>
        <v>34663.661202185795</v>
      </c>
      <c r="J76" s="356">
        <f t="shared" si="24"/>
        <v>34663.661202185795</v>
      </c>
      <c r="K76" s="356">
        <f t="shared" si="24"/>
        <v>34663.661202185795</v>
      </c>
      <c r="L76" s="356">
        <f>-L67</f>
        <v>34663.661202185795</v>
      </c>
      <c r="M76" s="356">
        <f>-M67</f>
        <v>34663.661202185795</v>
      </c>
      <c r="N76" s="356">
        <f t="shared" si="24"/>
        <v>34663.661202185795</v>
      </c>
      <c r="O76" s="356">
        <f t="shared" si="24"/>
        <v>34663.661202185795</v>
      </c>
      <c r="P76" s="356">
        <f t="shared" si="24"/>
        <v>34663.661202185795</v>
      </c>
      <c r="Q76" s="356">
        <f t="shared" si="24"/>
        <v>34663.661202185795</v>
      </c>
      <c r="R76" s="356">
        <f t="shared" si="24"/>
        <v>34663.661202185795</v>
      </c>
      <c r="S76" s="356">
        <f t="shared" si="24"/>
        <v>34663.661202185795</v>
      </c>
      <c r="T76" s="356">
        <f t="shared" si="24"/>
        <v>34663.661202185795</v>
      </c>
      <c r="U76" s="356">
        <f t="shared" si="24"/>
        <v>34663.661202185795</v>
      </c>
      <c r="V76" s="356">
        <f t="shared" si="24"/>
        <v>34663.661202185795</v>
      </c>
      <c r="W76" s="356">
        <f t="shared" si="24"/>
        <v>34663.661202185795</v>
      </c>
      <c r="X76" s="356">
        <f t="shared" si="24"/>
        <v>34663.661202185795</v>
      </c>
      <c r="Y76" s="356">
        <f t="shared" si="24"/>
        <v>34663.661202185795</v>
      </c>
      <c r="Z76" s="356">
        <f t="shared" si="24"/>
        <v>34663.661202185795</v>
      </c>
      <c r="AA76" s="356">
        <f t="shared" si="24"/>
        <v>34663.661202185795</v>
      </c>
      <c r="AB76" s="356">
        <f t="shared" si="24"/>
        <v>34663.661202185795</v>
      </c>
      <c r="AC76" s="356">
        <f t="shared" si="24"/>
        <v>34663.661202185795</v>
      </c>
      <c r="AD76" s="356">
        <f t="shared" si="24"/>
        <v>34663.661202185795</v>
      </c>
      <c r="AE76" s="356">
        <f t="shared" si="24"/>
        <v>34663.661202185795</v>
      </c>
      <c r="AF76" s="356">
        <f t="shared" si="24"/>
        <v>34663.661202185795</v>
      </c>
      <c r="AG76" s="356">
        <f t="shared" si="24"/>
        <v>34663.661202185795</v>
      </c>
      <c r="AH76" s="356">
        <f t="shared" si="24"/>
        <v>34663.661202185795</v>
      </c>
      <c r="AI76" s="356">
        <f t="shared" si="24"/>
        <v>34663.661202185795</v>
      </c>
      <c r="AJ76" s="356">
        <f t="shared" si="24"/>
        <v>34663.661202185795</v>
      </c>
      <c r="AK76" s="356">
        <f t="shared" si="24"/>
        <v>34663.661202185795</v>
      </c>
      <c r="AL76" s="356">
        <f t="shared" si="24"/>
        <v>34663.661202185795</v>
      </c>
      <c r="AM76" s="356">
        <f t="shared" si="24"/>
        <v>34663.661202185795</v>
      </c>
      <c r="AN76" s="356">
        <f t="shared" si="24"/>
        <v>34663.661202185795</v>
      </c>
      <c r="AO76" s="356">
        <f t="shared" si="24"/>
        <v>34663.661202185795</v>
      </c>
      <c r="AP76" s="356">
        <f>-AP67</f>
        <v>34663.661202185795</v>
      </c>
    </row>
    <row r="77" spans="1:47" x14ac:dyDescent="0.2">
      <c r="A77" s="210" t="s">
        <v>306</v>
      </c>
      <c r="B77" s="356">
        <f t="shared" ref="B77:AO77" si="25">B69</f>
        <v>0</v>
      </c>
      <c r="C77" s="356">
        <f t="shared" si="25"/>
        <v>0</v>
      </c>
      <c r="D77" s="356">
        <f t="shared" si="25"/>
        <v>0</v>
      </c>
      <c r="E77" s="356">
        <f t="shared" si="25"/>
        <v>0</v>
      </c>
      <c r="F77" s="356">
        <f t="shared" si="25"/>
        <v>0</v>
      </c>
      <c r="G77" s="356">
        <f t="shared" si="25"/>
        <v>0</v>
      </c>
      <c r="H77" s="356">
        <f t="shared" si="25"/>
        <v>0</v>
      </c>
      <c r="I77" s="356">
        <f t="shared" si="25"/>
        <v>0</v>
      </c>
      <c r="J77" s="356">
        <f t="shared" si="25"/>
        <v>0</v>
      </c>
      <c r="K77" s="356">
        <f t="shared" si="25"/>
        <v>0</v>
      </c>
      <c r="L77" s="356">
        <f t="shared" si="25"/>
        <v>0</v>
      </c>
      <c r="M77" s="356">
        <f t="shared" si="25"/>
        <v>0</v>
      </c>
      <c r="N77" s="356">
        <f t="shared" si="25"/>
        <v>0</v>
      </c>
      <c r="O77" s="356">
        <f t="shared" si="25"/>
        <v>0</v>
      </c>
      <c r="P77" s="356">
        <f t="shared" si="25"/>
        <v>0</v>
      </c>
      <c r="Q77" s="356">
        <f t="shared" si="25"/>
        <v>0</v>
      </c>
      <c r="R77" s="356">
        <f t="shared" si="25"/>
        <v>0</v>
      </c>
      <c r="S77" s="356">
        <f t="shared" si="25"/>
        <v>0</v>
      </c>
      <c r="T77" s="356">
        <f t="shared" si="25"/>
        <v>0</v>
      </c>
      <c r="U77" s="356">
        <f t="shared" si="25"/>
        <v>0</v>
      </c>
      <c r="V77" s="356">
        <f t="shared" si="25"/>
        <v>0</v>
      </c>
      <c r="W77" s="356">
        <f t="shared" si="25"/>
        <v>0</v>
      </c>
      <c r="X77" s="356">
        <f t="shared" si="25"/>
        <v>0</v>
      </c>
      <c r="Y77" s="356">
        <f t="shared" si="25"/>
        <v>0</v>
      </c>
      <c r="Z77" s="356">
        <f t="shared" si="25"/>
        <v>0</v>
      </c>
      <c r="AA77" s="356">
        <f t="shared" si="25"/>
        <v>0</v>
      </c>
      <c r="AB77" s="356">
        <f t="shared" si="25"/>
        <v>0</v>
      </c>
      <c r="AC77" s="356">
        <f t="shared" si="25"/>
        <v>0</v>
      </c>
      <c r="AD77" s="356">
        <f t="shared" si="25"/>
        <v>0</v>
      </c>
      <c r="AE77" s="356">
        <f t="shared" si="25"/>
        <v>0</v>
      </c>
      <c r="AF77" s="356">
        <f t="shared" si="25"/>
        <v>0</v>
      </c>
      <c r="AG77" s="356">
        <f t="shared" si="25"/>
        <v>0</v>
      </c>
      <c r="AH77" s="356">
        <f t="shared" si="25"/>
        <v>0</v>
      </c>
      <c r="AI77" s="356">
        <f t="shared" si="25"/>
        <v>0</v>
      </c>
      <c r="AJ77" s="356">
        <f t="shared" si="25"/>
        <v>0</v>
      </c>
      <c r="AK77" s="356">
        <f t="shared" si="25"/>
        <v>0</v>
      </c>
      <c r="AL77" s="356">
        <f t="shared" si="25"/>
        <v>0</v>
      </c>
      <c r="AM77" s="356">
        <f t="shared" si="25"/>
        <v>0</v>
      </c>
      <c r="AN77" s="356">
        <f t="shared" si="25"/>
        <v>0</v>
      </c>
      <c r="AO77" s="356">
        <f t="shared" si="25"/>
        <v>0</v>
      </c>
      <c r="AP77" s="356">
        <f>AP69</f>
        <v>0</v>
      </c>
    </row>
    <row r="78" spans="1:47" x14ac:dyDescent="0.2">
      <c r="A78" s="210" t="s">
        <v>305</v>
      </c>
      <c r="B78" s="356">
        <f>IF(SUM($B$71:B71)+SUM($A$78:A78)&gt;0,0,SUM($B$71:B71)-SUM($A$78:A78))</f>
        <v>-253737.99</v>
      </c>
      <c r="C78" s="356">
        <f>IF(SUM($B$71:C71)+SUM($A$78:B78)&gt;0,0,SUM($B$71:C71)-SUM($A$78:B78))</f>
        <v>8625.0874697999971</v>
      </c>
      <c r="D78" s="356">
        <f>IF(SUM($B$71:D71)+SUM($A$78:C78)&gt;0,0,SUM($B$71:D71)-SUM($A$78:C78))</f>
        <v>15911.448296498944</v>
      </c>
      <c r="E78" s="356">
        <f>IF(SUM($B$71:E71)+SUM($A$78:D78)&gt;0,0,SUM($B$71:E71)-SUM($A$78:D78))</f>
        <v>16279.575654797489</v>
      </c>
      <c r="F78" s="356">
        <f>IF(SUM($B$71:F71)+SUM($A$78:E78)&gt;0,0,SUM($B$71:F71)-SUM($A$78:E78))</f>
        <v>9730.0639943490969</v>
      </c>
      <c r="G78" s="356">
        <f>IF(SUM($B$71:G71)+SUM($A$78:F78)&gt;0,0,SUM($B$71:G71)-SUM($A$78:F78))</f>
        <v>17061.728858554561</v>
      </c>
      <c r="H78" s="356">
        <f>IF(SUM($B$71:H71)+SUM($A$78:G78)&gt;0,0,SUM($B$71:H71)-SUM($A$78:G78))</f>
        <v>17477.017719897383</v>
      </c>
      <c r="I78" s="356">
        <f>IF(SUM($B$71:I71)+SUM($A$78:H78)&gt;0,0,SUM($B$71:I71)-SUM($A$78:H78))</f>
        <v>17909.333424555254</v>
      </c>
      <c r="J78" s="356">
        <f>IF(SUM($B$71:J71)+SUM($A$78:I78)&gt;0,0,SUM($B$71:J71)-SUM($A$78:I78))</f>
        <v>18359.374073104089</v>
      </c>
      <c r="K78" s="356">
        <f>IF(SUM($B$71:K71)+SUM($A$78:J78)&gt;0,0,SUM($B$71:K71)-SUM($A$78:J78))</f>
        <v>18827.866388243448</v>
      </c>
      <c r="L78" s="356">
        <f>IF(SUM($B$71:L71)+SUM($A$78:K78)&gt;0,0,SUM($B$71:L71)-SUM($A$78:K78))</f>
        <v>19315.566888303496</v>
      </c>
      <c r="M78" s="356">
        <f>IF(SUM($B$71:M71)+SUM($A$78:L78)&gt;0,0,SUM($B$71:M71)-SUM($A$78:L78))</f>
        <v>19823.263108866027</v>
      </c>
      <c r="N78" s="356">
        <f>IF(SUM($B$71:N71)+SUM($A$78:M78)&gt;0,0,SUM($B$71:N71)-SUM($A$78:M78))</f>
        <v>20351.774874471601</v>
      </c>
      <c r="O78" s="356">
        <f>IF(SUM($B$71:O71)+SUM($A$78:N78)&gt;0,0,SUM($B$71:O71)-SUM($A$78:N78))</f>
        <v>20901.955622467016</v>
      </c>
      <c r="P78" s="356">
        <f>IF(SUM($B$71:P71)+SUM($A$78:O78)&gt;0,0,SUM($B$71:P71)-SUM($A$78:O78))</f>
        <v>21474.693781130238</v>
      </c>
      <c r="Q78" s="356">
        <f>IF(SUM($B$71:Q71)+SUM($A$78:P78)&gt;0,0,SUM($B$71:Q71)-SUM($A$78:P78))</f>
        <v>22070.914204298653</v>
      </c>
      <c r="R78" s="356">
        <f>IF(SUM($B$71:R71)+SUM($A$78:Q78)&gt;0,0,SUM($B$71:R71)-SUM($A$78:Q78))</f>
        <v>0</v>
      </c>
      <c r="S78" s="356">
        <f>IF(SUM($B$71:S71)+SUM($A$78:R78)&gt;0,0,SUM($B$71:S71)-SUM($A$78:R78))</f>
        <v>0</v>
      </c>
      <c r="T78" s="356">
        <f>IF(SUM($B$71:T71)+SUM($A$78:S78)&gt;0,0,SUM($B$71:T71)-SUM($A$78:S78))</f>
        <v>0</v>
      </c>
      <c r="U78" s="356">
        <f>IF(SUM($B$71:U71)+SUM($A$78:T78)&gt;0,0,SUM($B$71:U71)-SUM($A$78:T78))</f>
        <v>0</v>
      </c>
      <c r="V78" s="356">
        <f>IF(SUM($B$71:V71)+SUM($A$78:U78)&gt;0,0,SUM($B$71:V71)-SUM($A$78:U78))</f>
        <v>0</v>
      </c>
      <c r="W78" s="356">
        <f>IF(SUM($B$71:W71)+SUM($A$78:V78)&gt;0,0,SUM($B$71:W71)-SUM($A$78:V78))</f>
        <v>0</v>
      </c>
      <c r="X78" s="356">
        <f>IF(SUM($B$71:X71)+SUM($A$78:W78)&gt;0,0,SUM($B$71:X71)-SUM($A$78:W78))</f>
        <v>0</v>
      </c>
      <c r="Y78" s="356">
        <f>IF(SUM($B$71:Y71)+SUM($A$78:X78)&gt;0,0,SUM($B$71:Y71)-SUM($A$78:X78))</f>
        <v>0</v>
      </c>
      <c r="Z78" s="356">
        <f>IF(SUM($B$71:Z71)+SUM($A$78:Y78)&gt;0,0,SUM($B$71:Z71)-SUM($A$78:Y78))</f>
        <v>0</v>
      </c>
      <c r="AA78" s="356">
        <f>IF(SUM($B$71:AA71)+SUM($A$78:Z78)&gt;0,0,SUM($B$71:AA71)-SUM($A$78:Z78))</f>
        <v>0</v>
      </c>
      <c r="AB78" s="356">
        <f>IF(SUM($B$71:AB71)+SUM($A$78:AA78)&gt;0,0,SUM($B$71:AB71)-SUM($A$78:AA78))</f>
        <v>0</v>
      </c>
      <c r="AC78" s="356">
        <f>IF(SUM($B$71:AC71)+SUM($A$78:AB78)&gt;0,0,SUM($B$71:AC71)-SUM($A$78:AB78))</f>
        <v>0</v>
      </c>
      <c r="AD78" s="356">
        <f>IF(SUM($B$71:AD71)+SUM($A$78:AC78)&gt;0,0,SUM($B$71:AD71)-SUM($A$78:AC78))</f>
        <v>0</v>
      </c>
      <c r="AE78" s="356">
        <f>IF(SUM($B$71:AE71)+SUM($A$78:AD78)&gt;0,0,SUM($B$71:AE71)-SUM($A$78:AD78))</f>
        <v>0</v>
      </c>
      <c r="AF78" s="356">
        <f>IF(SUM($B$71:AF71)+SUM($A$78:AE78)&gt;0,0,SUM($B$71:AF71)-SUM($A$78:AE78))</f>
        <v>0</v>
      </c>
      <c r="AG78" s="356">
        <f>IF(SUM($B$71:AG71)+SUM($A$78:AF78)&gt;0,0,SUM($B$71:AG71)-SUM($A$78:AF78))</f>
        <v>0</v>
      </c>
      <c r="AH78" s="356">
        <f>IF(SUM($B$71:AH71)+SUM($A$78:AG78)&gt;0,0,SUM($B$71:AH71)-SUM($A$78:AG78))</f>
        <v>0</v>
      </c>
      <c r="AI78" s="356">
        <f>IF(SUM($B$71:AI71)+SUM($A$78:AH78)&gt;0,0,SUM($B$71:AI71)-SUM($A$78:AH78))</f>
        <v>0</v>
      </c>
      <c r="AJ78" s="356">
        <f>IF(SUM($B$71:AJ71)+SUM($A$78:AI78)&gt;0,0,SUM($B$71:AJ71)-SUM($A$78:AI78))</f>
        <v>0</v>
      </c>
      <c r="AK78" s="356">
        <f>IF(SUM($B$71:AK71)+SUM($A$78:AJ78)&gt;0,0,SUM($B$71:AK71)-SUM($A$78:AJ78))</f>
        <v>0</v>
      </c>
      <c r="AL78" s="356">
        <f>IF(SUM($B$71:AL71)+SUM($A$78:AK78)&gt;0,0,SUM($B$71:AL71)-SUM($A$78:AK78))</f>
        <v>0</v>
      </c>
      <c r="AM78" s="356">
        <f>IF(SUM($B$71:AM71)+SUM($A$78:AL78)&gt;0,0,SUM($B$71:AM71)-SUM($A$78:AL78))</f>
        <v>0</v>
      </c>
      <c r="AN78" s="356">
        <f>IF(SUM($B$71:AN71)+SUM($A$78:AM78)&gt;0,0,SUM($B$71:AN71)-SUM($A$78:AM78))</f>
        <v>0</v>
      </c>
      <c r="AO78" s="356">
        <f>IF(SUM($B$71:AO71)+SUM($A$78:AN78)&gt;0,0,SUM($B$71:AO71)-SUM($A$78:AN78))</f>
        <v>0</v>
      </c>
      <c r="AP78" s="356">
        <f>IF(SUM($B$71:AP71)+SUM($A$78:AO78)&gt;0,0,SUM($B$71:AP71)-SUM($A$78:AO78))</f>
        <v>0</v>
      </c>
    </row>
    <row r="79" spans="1:47" x14ac:dyDescent="0.2">
      <c r="A79" s="210" t="s">
        <v>304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6"/>
      <c r="AO79" s="356"/>
      <c r="AP79" s="356"/>
    </row>
    <row r="80" spans="1:47" x14ac:dyDescent="0.2">
      <c r="A80" s="210" t="s">
        <v>303</v>
      </c>
      <c r="B80" s="356">
        <f>-B59*(B39)</f>
        <v>0</v>
      </c>
      <c r="C80" s="356">
        <f t="shared" ref="C80:AP80" si="26">-(C59-B59)*$B$39</f>
        <v>0</v>
      </c>
      <c r="D80" s="356">
        <f t="shared" si="26"/>
        <v>0</v>
      </c>
      <c r="E80" s="356">
        <f t="shared" si="26"/>
        <v>0</v>
      </c>
      <c r="F80" s="356">
        <f t="shared" si="26"/>
        <v>0</v>
      </c>
      <c r="G80" s="356">
        <f t="shared" si="26"/>
        <v>0</v>
      </c>
      <c r="H80" s="356">
        <f t="shared" si="26"/>
        <v>0</v>
      </c>
      <c r="I80" s="356">
        <f t="shared" si="26"/>
        <v>0</v>
      </c>
      <c r="J80" s="356">
        <f t="shared" si="26"/>
        <v>0</v>
      </c>
      <c r="K80" s="356">
        <f t="shared" si="26"/>
        <v>0</v>
      </c>
      <c r="L80" s="356">
        <f t="shared" si="26"/>
        <v>0</v>
      </c>
      <c r="M80" s="356">
        <f t="shared" si="26"/>
        <v>0</v>
      </c>
      <c r="N80" s="356">
        <f t="shared" si="26"/>
        <v>0</v>
      </c>
      <c r="O80" s="356">
        <f t="shared" si="26"/>
        <v>0</v>
      </c>
      <c r="P80" s="356">
        <f t="shared" si="26"/>
        <v>0</v>
      </c>
      <c r="Q80" s="356">
        <f t="shared" si="26"/>
        <v>0</v>
      </c>
      <c r="R80" s="356">
        <f t="shared" si="26"/>
        <v>0</v>
      </c>
      <c r="S80" s="356">
        <f t="shared" si="26"/>
        <v>0</v>
      </c>
      <c r="T80" s="356">
        <f t="shared" si="26"/>
        <v>0</v>
      </c>
      <c r="U80" s="356">
        <f t="shared" si="26"/>
        <v>0</v>
      </c>
      <c r="V80" s="356">
        <f t="shared" si="26"/>
        <v>0</v>
      </c>
      <c r="W80" s="356">
        <f t="shared" si="26"/>
        <v>0</v>
      </c>
      <c r="X80" s="356">
        <f t="shared" si="26"/>
        <v>0</v>
      </c>
      <c r="Y80" s="356">
        <f t="shared" si="26"/>
        <v>0</v>
      </c>
      <c r="Z80" s="356">
        <f t="shared" si="26"/>
        <v>0</v>
      </c>
      <c r="AA80" s="356">
        <f t="shared" si="26"/>
        <v>0</v>
      </c>
      <c r="AB80" s="356">
        <f t="shared" si="26"/>
        <v>0</v>
      </c>
      <c r="AC80" s="356">
        <f t="shared" si="26"/>
        <v>0</v>
      </c>
      <c r="AD80" s="356">
        <f t="shared" si="26"/>
        <v>0</v>
      </c>
      <c r="AE80" s="356">
        <f t="shared" si="26"/>
        <v>0</v>
      </c>
      <c r="AF80" s="356">
        <f t="shared" si="26"/>
        <v>0</v>
      </c>
      <c r="AG80" s="356">
        <f t="shared" si="26"/>
        <v>0</v>
      </c>
      <c r="AH80" s="356">
        <f t="shared" si="26"/>
        <v>0</v>
      </c>
      <c r="AI80" s="356">
        <f t="shared" si="26"/>
        <v>0</v>
      </c>
      <c r="AJ80" s="356">
        <f t="shared" si="26"/>
        <v>0</v>
      </c>
      <c r="AK80" s="356">
        <f t="shared" si="26"/>
        <v>0</v>
      </c>
      <c r="AL80" s="356">
        <f t="shared" si="26"/>
        <v>0</v>
      </c>
      <c r="AM80" s="356">
        <f t="shared" si="26"/>
        <v>0</v>
      </c>
      <c r="AN80" s="356">
        <f t="shared" si="26"/>
        <v>0</v>
      </c>
      <c r="AO80" s="356">
        <f t="shared" si="26"/>
        <v>0</v>
      </c>
      <c r="AP80" s="356">
        <f t="shared" si="26"/>
        <v>0</v>
      </c>
    </row>
    <row r="81" spans="1:45" x14ac:dyDescent="0.2">
      <c r="A81" s="210" t="s">
        <v>614</v>
      </c>
      <c r="B81" s="356">
        <f>'6.2. Паспорт фин осв ввод'!J30*-1000000</f>
        <v>-11784.68</v>
      </c>
      <c r="C81" s="356">
        <f>-B25-B81</f>
        <v>-1028125.1560655738</v>
      </c>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6"/>
      <c r="AL81" s="356"/>
      <c r="AM81" s="356"/>
      <c r="AN81" s="356"/>
      <c r="AO81" s="356"/>
      <c r="AP81" s="356"/>
      <c r="AQ81" s="213">
        <f>SUM(B81:AP81)</f>
        <v>-1039909.8360655739</v>
      </c>
      <c r="AR81" s="214"/>
    </row>
    <row r="82" spans="1:45" x14ac:dyDescent="0.2">
      <c r="A82" s="210" t="s">
        <v>302</v>
      </c>
      <c r="B82" s="356">
        <f t="shared" ref="B82:AO82" si="27">B54-B55</f>
        <v>0</v>
      </c>
      <c r="C82" s="356">
        <f t="shared" si="27"/>
        <v>0</v>
      </c>
      <c r="D82" s="356">
        <f t="shared" si="27"/>
        <v>0</v>
      </c>
      <c r="E82" s="356">
        <f t="shared" si="27"/>
        <v>0</v>
      </c>
      <c r="F82" s="356">
        <f t="shared" si="27"/>
        <v>0</v>
      </c>
      <c r="G82" s="356">
        <f t="shared" si="27"/>
        <v>0</v>
      </c>
      <c r="H82" s="356">
        <f t="shared" si="27"/>
        <v>0</v>
      </c>
      <c r="I82" s="356">
        <f t="shared" si="27"/>
        <v>0</v>
      </c>
      <c r="J82" s="356">
        <f t="shared" si="27"/>
        <v>0</v>
      </c>
      <c r="K82" s="356">
        <f t="shared" si="27"/>
        <v>0</v>
      </c>
      <c r="L82" s="356">
        <f t="shared" si="27"/>
        <v>0</v>
      </c>
      <c r="M82" s="356">
        <f t="shared" si="27"/>
        <v>0</v>
      </c>
      <c r="N82" s="356">
        <f t="shared" si="27"/>
        <v>0</v>
      </c>
      <c r="O82" s="356">
        <f t="shared" si="27"/>
        <v>0</v>
      </c>
      <c r="P82" s="356">
        <f t="shared" si="27"/>
        <v>0</v>
      </c>
      <c r="Q82" s="356">
        <f t="shared" si="27"/>
        <v>0</v>
      </c>
      <c r="R82" s="356">
        <f t="shared" si="27"/>
        <v>0</v>
      </c>
      <c r="S82" s="356">
        <f t="shared" si="27"/>
        <v>0</v>
      </c>
      <c r="T82" s="356">
        <f t="shared" si="27"/>
        <v>0</v>
      </c>
      <c r="U82" s="356">
        <f t="shared" si="27"/>
        <v>0</v>
      </c>
      <c r="V82" s="356">
        <f t="shared" si="27"/>
        <v>0</v>
      </c>
      <c r="W82" s="356">
        <f t="shared" si="27"/>
        <v>0</v>
      </c>
      <c r="X82" s="356">
        <f t="shared" si="27"/>
        <v>0</v>
      </c>
      <c r="Y82" s="356">
        <f t="shared" si="27"/>
        <v>0</v>
      </c>
      <c r="Z82" s="356">
        <f t="shared" si="27"/>
        <v>0</v>
      </c>
      <c r="AA82" s="356">
        <f t="shared" si="27"/>
        <v>0</v>
      </c>
      <c r="AB82" s="356">
        <f t="shared" si="27"/>
        <v>0</v>
      </c>
      <c r="AC82" s="356">
        <f t="shared" si="27"/>
        <v>0</v>
      </c>
      <c r="AD82" s="356">
        <f t="shared" si="27"/>
        <v>0</v>
      </c>
      <c r="AE82" s="356">
        <f t="shared" si="27"/>
        <v>0</v>
      </c>
      <c r="AF82" s="356">
        <f t="shared" si="27"/>
        <v>0</v>
      </c>
      <c r="AG82" s="356">
        <f t="shared" si="27"/>
        <v>0</v>
      </c>
      <c r="AH82" s="356">
        <f t="shared" si="27"/>
        <v>0</v>
      </c>
      <c r="AI82" s="356">
        <f t="shared" si="27"/>
        <v>0</v>
      </c>
      <c r="AJ82" s="356">
        <f t="shared" si="27"/>
        <v>0</v>
      </c>
      <c r="AK82" s="356">
        <f t="shared" si="27"/>
        <v>0</v>
      </c>
      <c r="AL82" s="356">
        <f t="shared" si="27"/>
        <v>0</v>
      </c>
      <c r="AM82" s="356">
        <f t="shared" si="27"/>
        <v>0</v>
      </c>
      <c r="AN82" s="356">
        <f t="shared" si="27"/>
        <v>0</v>
      </c>
      <c r="AO82" s="356">
        <f t="shared" si="27"/>
        <v>0</v>
      </c>
      <c r="AP82" s="356">
        <f>AP54-AP55</f>
        <v>0</v>
      </c>
    </row>
    <row r="83" spans="1:45" ht="14.25" x14ac:dyDescent="0.2">
      <c r="A83" s="211" t="s">
        <v>301</v>
      </c>
      <c r="B83" s="357">
        <f>SUM(B75:B82)</f>
        <v>1003167.2799999999</v>
      </c>
      <c r="C83" s="357">
        <f t="shared" ref="C83:V83" si="28">SUM(C75:C82)</f>
        <v>-1062625.5059447738</v>
      </c>
      <c r="D83" s="357">
        <f t="shared" si="28"/>
        <v>-28982.131983810053</v>
      </c>
      <c r="E83" s="357">
        <f t="shared" si="28"/>
        <v>-30454.641417004175</v>
      </c>
      <c r="F83" s="357">
        <f t="shared" si="28"/>
        <v>-4256.5947752106367</v>
      </c>
      <c r="G83" s="357">
        <f t="shared" si="28"/>
        <v>-33583.254232032523</v>
      </c>
      <c r="H83" s="357">
        <f t="shared" si="28"/>
        <v>-35244.409677403768</v>
      </c>
      <c r="I83" s="357">
        <f t="shared" si="28"/>
        <v>-36973.672496035251</v>
      </c>
      <c r="J83" s="357">
        <f t="shared" si="28"/>
        <v>-38773.835090230619</v>
      </c>
      <c r="K83" s="357">
        <f t="shared" si="28"/>
        <v>-40647.80435078797</v>
      </c>
      <c r="L83" s="357">
        <f t="shared" si="28"/>
        <v>-42598.606351028218</v>
      </c>
      <c r="M83" s="357">
        <f t="shared" si="28"/>
        <v>-44629.391233278286</v>
      </c>
      <c r="N83" s="357">
        <f t="shared" si="28"/>
        <v>-46743.438295700609</v>
      </c>
      <c r="O83" s="357">
        <f t="shared" si="28"/>
        <v>-48944.161287682269</v>
      </c>
      <c r="P83" s="357">
        <f t="shared" si="28"/>
        <v>-51235.113922335164</v>
      </c>
      <c r="Q83" s="357">
        <f t="shared" si="28"/>
        <v>-53619.995615008826</v>
      </c>
      <c r="R83" s="357">
        <f t="shared" si="28"/>
        <v>-78794.237121899088</v>
      </c>
      <c r="S83" s="357">
        <f t="shared" si="28"/>
        <v>-82024.800843896926</v>
      </c>
      <c r="T83" s="357">
        <f t="shared" si="28"/>
        <v>-85387.817678496707</v>
      </c>
      <c r="U83" s="357">
        <f t="shared" si="28"/>
        <v>-88888.718203315046</v>
      </c>
      <c r="V83" s="357">
        <f t="shared" si="28"/>
        <v>-92533.155649650958</v>
      </c>
      <c r="W83" s="357">
        <f>SUM(W75:W82)</f>
        <v>-96327.015031286632</v>
      </c>
      <c r="X83" s="357">
        <f>SUM(X75:X82)</f>
        <v>-100276.42264756939</v>
      </c>
      <c r="Y83" s="357">
        <f>SUM(Y75:Y82)</f>
        <v>-104387.75597611975</v>
      </c>
      <c r="Z83" s="357">
        <f>SUM(Z75:Z82)</f>
        <v>-108667.65397114065</v>
      </c>
      <c r="AA83" s="357">
        <f t="shared" ref="AA83:AP83" si="29">SUM(AA75:AA82)</f>
        <v>-113123.0277839574</v>
      </c>
      <c r="AB83" s="357">
        <f t="shared" si="29"/>
        <v>-117761.07192309963</v>
      </c>
      <c r="AC83" s="357">
        <f t="shared" si="29"/>
        <v>-122589.27587194671</v>
      </c>
      <c r="AD83" s="357">
        <f t="shared" si="29"/>
        <v>-127615.43618269652</v>
      </c>
      <c r="AE83" s="357">
        <f t="shared" si="29"/>
        <v>-132847.66906618705</v>
      </c>
      <c r="AF83" s="357">
        <f t="shared" si="29"/>
        <v>-138294.42349790072</v>
      </c>
      <c r="AG83" s="357">
        <f t="shared" si="29"/>
        <v>-143964.49486131466</v>
      </c>
      <c r="AH83" s="357">
        <f t="shared" si="29"/>
        <v>-149867.03915062855</v>
      </c>
      <c r="AI83" s="357">
        <f t="shared" si="29"/>
        <v>-156011.5877558043</v>
      </c>
      <c r="AJ83" s="357">
        <f t="shared" si="29"/>
        <v>-162408.06285379225</v>
      </c>
      <c r="AK83" s="357">
        <f t="shared" si="29"/>
        <v>-169066.7934307977</v>
      </c>
      <c r="AL83" s="357">
        <f t="shared" si="29"/>
        <v>-175998.53196146042</v>
      </c>
      <c r="AM83" s="357">
        <f t="shared" si="29"/>
        <v>-183214.47177188026</v>
      </c>
      <c r="AN83" s="357">
        <f t="shared" si="29"/>
        <v>-190726.26511452734</v>
      </c>
      <c r="AO83" s="357">
        <f t="shared" si="29"/>
        <v>-198546.04198422295</v>
      </c>
      <c r="AP83" s="357">
        <f t="shared" si="29"/>
        <v>-206686.42970557607</v>
      </c>
    </row>
    <row r="84" spans="1:45" ht="14.25" x14ac:dyDescent="0.2">
      <c r="A84" s="211" t="s">
        <v>300</v>
      </c>
      <c r="B84" s="357">
        <f>SUM($B$83:B83)</f>
        <v>1003167.2799999999</v>
      </c>
      <c r="C84" s="357">
        <f>SUM($B$83:C83)</f>
        <v>-59458.225944773876</v>
      </c>
      <c r="D84" s="357">
        <f>SUM($B$83:D83)</f>
        <v>-88440.357928583922</v>
      </c>
      <c r="E84" s="357">
        <f>SUM($B$83:E83)</f>
        <v>-118894.99934558809</v>
      </c>
      <c r="F84" s="357">
        <f>SUM($B$83:F83)</f>
        <v>-123151.59412079872</v>
      </c>
      <c r="G84" s="357">
        <f>SUM($B$83:G83)</f>
        <v>-156734.84835283124</v>
      </c>
      <c r="H84" s="357">
        <f>SUM($B$83:H83)</f>
        <v>-191979.25803023501</v>
      </c>
      <c r="I84" s="357">
        <f>SUM($B$83:I83)</f>
        <v>-228952.93052627027</v>
      </c>
      <c r="J84" s="357">
        <f>SUM($B$83:J83)</f>
        <v>-267726.76561650087</v>
      </c>
      <c r="K84" s="357">
        <f>SUM($B$83:K83)</f>
        <v>-308374.56996728881</v>
      </c>
      <c r="L84" s="357">
        <f>SUM($B$83:L83)</f>
        <v>-350973.17631831701</v>
      </c>
      <c r="M84" s="357">
        <f>SUM($B$83:M83)</f>
        <v>-395602.56755159528</v>
      </c>
      <c r="N84" s="357">
        <f>SUM($B$83:N83)</f>
        <v>-442346.00584729586</v>
      </c>
      <c r="O84" s="357">
        <f>SUM($B$83:O83)</f>
        <v>-491290.16713497811</v>
      </c>
      <c r="P84" s="357">
        <f>SUM($B$83:P83)</f>
        <v>-542525.28105731332</v>
      </c>
      <c r="Q84" s="357">
        <f>SUM($B$83:Q83)</f>
        <v>-596145.27667232219</v>
      </c>
      <c r="R84" s="357">
        <f>SUM($B$83:R83)</f>
        <v>-674939.51379422122</v>
      </c>
      <c r="S84" s="357">
        <f>SUM($B$83:S83)</f>
        <v>-756964.31463811814</v>
      </c>
      <c r="T84" s="357">
        <f>SUM($B$83:T83)</f>
        <v>-842352.13231661485</v>
      </c>
      <c r="U84" s="357">
        <f>SUM($B$83:U83)</f>
        <v>-931240.8505199299</v>
      </c>
      <c r="V84" s="357">
        <f>SUM($B$83:V83)</f>
        <v>-1023774.0061695809</v>
      </c>
      <c r="W84" s="357">
        <f>SUM($B$83:W83)</f>
        <v>-1120101.0212008674</v>
      </c>
      <c r="X84" s="357">
        <f>SUM($B$83:X83)</f>
        <v>-1220377.4438484367</v>
      </c>
      <c r="Y84" s="357">
        <f>SUM($B$83:Y83)</f>
        <v>-1324765.1998245565</v>
      </c>
      <c r="Z84" s="357">
        <f>SUM($B$83:Z83)</f>
        <v>-1433432.8537956972</v>
      </c>
      <c r="AA84" s="357">
        <f>SUM($B$83:AA83)</f>
        <v>-1546555.8815796545</v>
      </c>
      <c r="AB84" s="357">
        <f>SUM($B$83:AB83)</f>
        <v>-1664316.9535027542</v>
      </c>
      <c r="AC84" s="357">
        <f>SUM($B$83:AC83)</f>
        <v>-1786906.2293747009</v>
      </c>
      <c r="AD84" s="357">
        <f>SUM($B$83:AD83)</f>
        <v>-1914521.6655573975</v>
      </c>
      <c r="AE84" s="357">
        <f>SUM($B$83:AE83)</f>
        <v>-2047369.3346235845</v>
      </c>
      <c r="AF84" s="357">
        <f>SUM($B$83:AF83)</f>
        <v>-2185663.7581214854</v>
      </c>
      <c r="AG84" s="357">
        <f>SUM($B$83:AG83)</f>
        <v>-2329628.2529827999</v>
      </c>
      <c r="AH84" s="357">
        <f>SUM($B$83:AH83)</f>
        <v>-2479495.2921334286</v>
      </c>
      <c r="AI84" s="357">
        <f>SUM($B$83:AI83)</f>
        <v>-2635506.879889233</v>
      </c>
      <c r="AJ84" s="357">
        <f>SUM($B$83:AJ83)</f>
        <v>-2797914.9427430253</v>
      </c>
      <c r="AK84" s="357">
        <f>SUM($B$83:AK83)</f>
        <v>-2966981.736173823</v>
      </c>
      <c r="AL84" s="357">
        <f>SUM($B$83:AL83)</f>
        <v>-3142980.2681352836</v>
      </c>
      <c r="AM84" s="357">
        <f>SUM($B$83:AM83)</f>
        <v>-3326194.7399071637</v>
      </c>
      <c r="AN84" s="357">
        <f>SUM($B$83:AN83)</f>
        <v>-3516921.0050216909</v>
      </c>
      <c r="AO84" s="357">
        <f>SUM($B$83:AO83)</f>
        <v>-3715467.0470059137</v>
      </c>
      <c r="AP84" s="357">
        <f>SUM($B$83:AP83)</f>
        <v>-3922153.4767114897</v>
      </c>
    </row>
    <row r="85" spans="1:45" x14ac:dyDescent="0.2">
      <c r="A85" s="210" t="s">
        <v>539</v>
      </c>
      <c r="B85" s="359">
        <f t="shared" ref="B85:AP85" si="30">1/POWER((1+$B$44),B73)</f>
        <v>0.94001404391472498</v>
      </c>
      <c r="C85" s="359">
        <f t="shared" si="30"/>
        <v>0.83062122816534867</v>
      </c>
      <c r="D85" s="359">
        <f t="shared" si="30"/>
        <v>0.73395884789727728</v>
      </c>
      <c r="E85" s="359">
        <f t="shared" si="30"/>
        <v>0.64854541653908049</v>
      </c>
      <c r="F85" s="359">
        <f t="shared" si="30"/>
        <v>0.57307185344091227</v>
      </c>
      <c r="G85" s="359">
        <f t="shared" si="30"/>
        <v>0.506381420377231</v>
      </c>
      <c r="H85" s="359">
        <f t="shared" si="30"/>
        <v>0.44745199291086951</v>
      </c>
      <c r="I85" s="359">
        <f t="shared" si="30"/>
        <v>0.39538039490224397</v>
      </c>
      <c r="J85" s="359">
        <f t="shared" si="30"/>
        <v>0.34936855606807815</v>
      </c>
      <c r="K85" s="359">
        <f t="shared" si="30"/>
        <v>0.30871128043481327</v>
      </c>
      <c r="L85" s="359">
        <f t="shared" si="30"/>
        <v>0.27278543822109508</v>
      </c>
      <c r="M85" s="359">
        <f t="shared" si="30"/>
        <v>0.24104041549977473</v>
      </c>
      <c r="N85" s="359">
        <f t="shared" si="30"/>
        <v>0.21298967526709794</v>
      </c>
      <c r="O85" s="359">
        <f t="shared" si="30"/>
        <v>0.18820330058062915</v>
      </c>
      <c r="P85" s="359">
        <f t="shared" si="30"/>
        <v>0.16630140547903963</v>
      </c>
      <c r="Q85" s="359">
        <f t="shared" si="30"/>
        <v>0.14694831269686279</v>
      </c>
      <c r="R85" s="359">
        <f t="shared" si="30"/>
        <v>0.12984740893952712</v>
      </c>
      <c r="S85" s="359">
        <f t="shared" si="30"/>
        <v>0.1147365988685403</v>
      </c>
      <c r="T85" s="359">
        <f t="shared" si="30"/>
        <v>0.10138428812277138</v>
      </c>
      <c r="U85" s="359">
        <f t="shared" si="30"/>
        <v>8.9585833809994991E-2</v>
      </c>
      <c r="V85" s="359">
        <f t="shared" si="30"/>
        <v>7.9160408067504684E-2</v>
      </c>
      <c r="W85" s="359">
        <f t="shared" si="30"/>
        <v>6.9948226621458554E-2</v>
      </c>
      <c r="X85" s="359">
        <f t="shared" si="30"/>
        <v>6.1808099868744894E-2</v>
      </c>
      <c r="Y85" s="359">
        <f t="shared" si="30"/>
        <v>5.4615268948259146E-2</v>
      </c>
      <c r="Z85" s="359">
        <f t="shared" si="30"/>
        <v>4.8259493636351652E-2</v>
      </c>
      <c r="AA85" s="359">
        <f t="shared" si="30"/>
        <v>4.2643362760759598E-2</v>
      </c>
      <c r="AB85" s="359">
        <f t="shared" si="30"/>
        <v>3.7680801237748182E-2</v>
      </c>
      <c r="AC85" s="359">
        <f t="shared" si="30"/>
        <v>3.3295750850709703E-2</v>
      </c>
      <c r="AD85" s="359">
        <f t="shared" si="30"/>
        <v>2.9421004551303101E-2</v>
      </c>
      <c r="AE85" s="359">
        <f t="shared" si="30"/>
        <v>2.5997176417162756E-2</v>
      </c>
      <c r="AF85" s="359">
        <f t="shared" si="30"/>
        <v>2.2971791479334421E-2</v>
      </c>
      <c r="AG85" s="359">
        <f t="shared" si="30"/>
        <v>2.0298481469766209E-2</v>
      </c>
      <c r="AH85" s="359">
        <f t="shared" si="30"/>
        <v>1.7936274162557407E-2</v>
      </c>
      <c r="AI85" s="359">
        <f t="shared" si="30"/>
        <v>1.5848965417122381E-2</v>
      </c>
      <c r="AJ85" s="359">
        <f t="shared" si="30"/>
        <v>1.4004564298950596E-2</v>
      </c>
      <c r="AK85" s="359">
        <f t="shared" si="30"/>
        <v>1.237480277365962E-2</v>
      </c>
      <c r="AL85" s="359">
        <f t="shared" si="30"/>
        <v>1.0934702459715142E-2</v>
      </c>
      <c r="AM85" s="359">
        <f t="shared" si="30"/>
        <v>9.6621917996952706E-3</v>
      </c>
      <c r="AN85" s="359">
        <f t="shared" si="30"/>
        <v>8.5377677827120912E-3</v>
      </c>
      <c r="AO85" s="359">
        <f t="shared" si="30"/>
        <v>7.5441970334117611E-3</v>
      </c>
      <c r="AP85" s="359">
        <f t="shared" si="30"/>
        <v>6.6662516863230225E-3</v>
      </c>
    </row>
    <row r="86" spans="1:45" ht="28.5" x14ac:dyDescent="0.2">
      <c r="A86" s="209" t="s">
        <v>299</v>
      </c>
      <c r="B86" s="357">
        <f>B83*B85</f>
        <v>942991.33159573516</v>
      </c>
      <c r="C86" s="357">
        <f>C83*C85</f>
        <v>-882639.30282767303</v>
      </c>
      <c r="D86" s="357">
        <f t="shared" ref="D86:AO86" si="31">D83*D85</f>
        <v>-21271.692200444057</v>
      </c>
      <c r="E86" s="357">
        <f t="shared" si="31"/>
        <v>-19751.218103339306</v>
      </c>
      <c r="F86" s="357">
        <f t="shared" si="31"/>
        <v>-2439.3346571768629</v>
      </c>
      <c r="G86" s="357">
        <f t="shared" si="31"/>
        <v>-17005.935978906284</v>
      </c>
      <c r="H86" s="357">
        <f t="shared" si="31"/>
        <v>-15770.181349121453</v>
      </c>
      <c r="I86" s="357">
        <f t="shared" si="31"/>
        <v>-14618.665232468655</v>
      </c>
      <c r="J86" s="357">
        <f t="shared" si="31"/>
        <v>-13546.358778695652</v>
      </c>
      <c r="K86" s="357">
        <f t="shared" si="31"/>
        <v>-12548.435727995527</v>
      </c>
      <c r="L86" s="357">
        <f t="shared" si="31"/>
        <v>-11620.279501073157</v>
      </c>
      <c r="M86" s="357">
        <f t="shared" si="31"/>
        <v>-10757.487006371402</v>
      </c>
      <c r="N86" s="357">
        <f t="shared" si="31"/>
        <v>-9955.869743468902</v>
      </c>
      <c r="O86" s="357">
        <f t="shared" si="31"/>
        <v>-9211.4526984924596</v>
      </c>
      <c r="P86" s="357">
        <f t="shared" si="31"/>
        <v>-8520.4714551630477</v>
      </c>
      <c r="Q86" s="357">
        <f t="shared" si="31"/>
        <v>-7879.367882438728</v>
      </c>
      <c r="R86" s="357">
        <f t="shared" si="31"/>
        <v>-10231.227529645299</v>
      </c>
      <c r="S86" s="357">
        <f t="shared" si="31"/>
        <v>-9411.2466716981071</v>
      </c>
      <c r="T86" s="357">
        <f t="shared" si="31"/>
        <v>-8656.9831096913822</v>
      </c>
      <c r="U86" s="357">
        <f t="shared" si="31"/>
        <v>-7963.1699365456579</v>
      </c>
      <c r="V86" s="357">
        <f t="shared" si="31"/>
        <v>-7324.9623610002964</v>
      </c>
      <c r="W86" s="357">
        <f t="shared" si="31"/>
        <v>-6737.903877177082</v>
      </c>
      <c r="X86" s="357">
        <f t="shared" si="31"/>
        <v>-6197.8951454814405</v>
      </c>
      <c r="Y86" s="357">
        <f t="shared" si="31"/>
        <v>-5701.1653675410262</v>
      </c>
      <c r="Z86" s="357">
        <f t="shared" si="31"/>
        <v>-5244.2459552975261</v>
      </c>
      <c r="AA86" s="357">
        <f t="shared" si="31"/>
        <v>-4823.946310386782</v>
      </c>
      <c r="AB86" s="357">
        <f t="shared" si="31"/>
        <v>-4437.3315446784854</v>
      </c>
      <c r="AC86" s="357">
        <f t="shared" si="31"/>
        <v>-4081.7019864012559</v>
      </c>
      <c r="AD86" s="357">
        <f t="shared" si="31"/>
        <v>-3754.5743287476448</v>
      </c>
      <c r="AE86" s="357">
        <f t="shared" si="31"/>
        <v>-3453.6642893225203</v>
      </c>
      <c r="AF86" s="357">
        <f t="shared" si="31"/>
        <v>-3176.8706593485417</v>
      </c>
      <c r="AG86" s="357">
        <f t="shared" si="31"/>
        <v>-2922.2606312466482</v>
      </c>
      <c r="AH86" s="357">
        <f t="shared" si="31"/>
        <v>-2688.0563021363982</v>
      </c>
      <c r="AI86" s="357">
        <f t="shared" si="31"/>
        <v>-2472.622259012096</v>
      </c>
      <c r="AJ86" s="357">
        <f t="shared" si="31"/>
        <v>-2274.4541589039432</v>
      </c>
      <c r="AK86" s="357">
        <f t="shared" si="31"/>
        <v>-2092.1682242811735</v>
      </c>
      <c r="AL86" s="357">
        <f t="shared" si="31"/>
        <v>-1924.4915803452352</v>
      </c>
      <c r="AM86" s="357">
        <f t="shared" si="31"/>
        <v>-1770.253366739762</v>
      </c>
      <c r="AN86" s="357">
        <f t="shared" si="31"/>
        <v>-1628.3765616118167</v>
      </c>
      <c r="AO86" s="357">
        <f t="shared" si="31"/>
        <v>-1497.8704609330216</v>
      </c>
      <c r="AP86" s="357">
        <f>AP83*AP85</f>
        <v>-1377.8237605648812</v>
      </c>
    </row>
    <row r="87" spans="1:45" ht="14.25" x14ac:dyDescent="0.2">
      <c r="A87" s="209" t="s">
        <v>298</v>
      </c>
      <c r="B87" s="357">
        <f>SUM($B$86:B86)</f>
        <v>942991.33159573516</v>
      </c>
      <c r="C87" s="357">
        <f>SUM($B$86:C86)</f>
        <v>60352.028768062126</v>
      </c>
      <c r="D87" s="357">
        <f>SUM($B$86:D86)</f>
        <v>39080.336567618069</v>
      </c>
      <c r="E87" s="357">
        <f>SUM($B$86:E86)</f>
        <v>19329.118464278763</v>
      </c>
      <c r="F87" s="357">
        <f>SUM($B$86:F86)</f>
        <v>16889.7838071019</v>
      </c>
      <c r="G87" s="357">
        <f>SUM($B$86:G86)</f>
        <v>-116.15217180438412</v>
      </c>
      <c r="H87" s="357">
        <f>SUM($B$86:H86)</f>
        <v>-15886.333520925837</v>
      </c>
      <c r="I87" s="357">
        <f>SUM($B$86:I86)</f>
        <v>-30504.998753394491</v>
      </c>
      <c r="J87" s="357">
        <f>SUM($B$86:J86)</f>
        <v>-44051.357532090144</v>
      </c>
      <c r="K87" s="357">
        <f>SUM($B$86:K86)</f>
        <v>-56599.793260085673</v>
      </c>
      <c r="L87" s="357">
        <f>SUM($B$86:L86)</f>
        <v>-68220.072761158837</v>
      </c>
      <c r="M87" s="357">
        <f>SUM($B$86:M86)</f>
        <v>-78977.559767530242</v>
      </c>
      <c r="N87" s="357">
        <f>SUM($B$86:N86)</f>
        <v>-88933.429510999151</v>
      </c>
      <c r="O87" s="357">
        <f>SUM($B$86:O86)</f>
        <v>-98144.88220949161</v>
      </c>
      <c r="P87" s="357">
        <f>SUM($B$86:P86)</f>
        <v>-106665.35366465466</v>
      </c>
      <c r="Q87" s="357">
        <f>SUM($B$86:Q86)</f>
        <v>-114544.72154709339</v>
      </c>
      <c r="R87" s="357">
        <f>SUM($B$86:R86)</f>
        <v>-124775.94907673869</v>
      </c>
      <c r="S87" s="357">
        <f>SUM($B$86:S86)</f>
        <v>-134187.19574843679</v>
      </c>
      <c r="T87" s="357">
        <f>SUM($B$86:T86)</f>
        <v>-142844.17885812817</v>
      </c>
      <c r="U87" s="357">
        <f>SUM($B$86:U86)</f>
        <v>-150807.34879467383</v>
      </c>
      <c r="V87" s="357">
        <f>SUM($B$86:V86)</f>
        <v>-158132.31115567414</v>
      </c>
      <c r="W87" s="357">
        <f>SUM($B$86:W86)</f>
        <v>-164870.21503285121</v>
      </c>
      <c r="X87" s="357">
        <f>SUM($B$86:X86)</f>
        <v>-171068.11017833266</v>
      </c>
      <c r="Y87" s="357">
        <f>SUM($B$86:Y86)</f>
        <v>-176769.27554587368</v>
      </c>
      <c r="Z87" s="357">
        <f>SUM($B$86:Z86)</f>
        <v>-182013.5215011712</v>
      </c>
      <c r="AA87" s="357">
        <f>SUM($B$86:AA86)</f>
        <v>-186837.46781155799</v>
      </c>
      <c r="AB87" s="357">
        <f>SUM($B$86:AB86)</f>
        <v>-191274.79935623647</v>
      </c>
      <c r="AC87" s="357">
        <f>SUM($B$86:AC86)</f>
        <v>-195356.50134263773</v>
      </c>
      <c r="AD87" s="357">
        <f>SUM($B$86:AD86)</f>
        <v>-199111.07567138536</v>
      </c>
      <c r="AE87" s="357">
        <f>SUM($B$86:AE86)</f>
        <v>-202564.73996070787</v>
      </c>
      <c r="AF87" s="357">
        <f>SUM($B$86:AF86)</f>
        <v>-205741.61062005642</v>
      </c>
      <c r="AG87" s="357">
        <f>SUM($B$86:AG86)</f>
        <v>-208663.87125130306</v>
      </c>
      <c r="AH87" s="357">
        <f>SUM($B$86:AH86)</f>
        <v>-211351.92755343945</v>
      </c>
      <c r="AI87" s="357">
        <f>SUM($B$86:AI86)</f>
        <v>-213824.54981245156</v>
      </c>
      <c r="AJ87" s="357">
        <f>SUM($B$86:AJ86)</f>
        <v>-216099.0039713555</v>
      </c>
      <c r="AK87" s="357">
        <f>SUM($B$86:AK86)</f>
        <v>-218191.17219563667</v>
      </c>
      <c r="AL87" s="357">
        <f>SUM($B$86:AL86)</f>
        <v>-220115.6637759819</v>
      </c>
      <c r="AM87" s="357">
        <f>SUM($B$86:AM86)</f>
        <v>-221885.91714272165</v>
      </c>
      <c r="AN87" s="357">
        <f>SUM($B$86:AN86)</f>
        <v>-223514.29370433345</v>
      </c>
      <c r="AO87" s="357">
        <f>SUM($B$86:AO86)</f>
        <v>-225012.16416526647</v>
      </c>
      <c r="AP87" s="357">
        <f>SUM($B$86:AP86)</f>
        <v>-226389.98792583134</v>
      </c>
    </row>
    <row r="88" spans="1:45" ht="14.25" x14ac:dyDescent="0.2">
      <c r="A88" s="209" t="s">
        <v>297</v>
      </c>
      <c r="B88" s="360">
        <f>IF((ISERR(IRR($B$83:B83))),0,IF(IRR($B$83:B83)&lt;0,0,IRR($B$83:B83)))</f>
        <v>0</v>
      </c>
      <c r="C88" s="360">
        <f>IF((ISERR(IRR($B$83:C83))),0,IF(IRR($B$83:C83)&lt;0,0,IRR($B$83:C83)))</f>
        <v>5.9270499676558508E-2</v>
      </c>
      <c r="D88" s="360">
        <f>IF((ISERR(IRR($B$83:D83))),0,IF(IRR($B$83:D83)&lt;0,0,IRR($B$83:D83)))</f>
        <v>8.5876317316312401E-2</v>
      </c>
      <c r="E88" s="360">
        <f>IF((ISERR(IRR($B$83:E83))),0,IF(IRR($B$83:E83)&lt;0,0,IRR($B$83:E83)))</f>
        <v>0.109941678428501</v>
      </c>
      <c r="F88" s="360">
        <f>IF((ISERR(IRR($B$83:F83))),0,IF(IRR($B$83:F83)&lt;0,0,IRR($B$83:F83)))</f>
        <v>0.11282564864375932</v>
      </c>
      <c r="G88" s="360">
        <f>IF((ISERR(IRR($B$83:G83))),0,IF(IRR($B$83:G83)&lt;0,0,IRR($B$83:G83)))</f>
        <v>0.13182181633935408</v>
      </c>
      <c r="H88" s="360">
        <f>IF((ISERR(IRR($B$83:H83))),0,IF(IRR($B$83:H83)&lt;0,0,IRR($B$83:H83)))</f>
        <v>0.14731692904812066</v>
      </c>
      <c r="I88" s="360">
        <f>IF((ISERR(IRR($B$83:I83))),0,IF(IRR($B$83:I83)&lt;0,0,IRR($B$83:I83)))</f>
        <v>0.15984400987463854</v>
      </c>
      <c r="J88" s="360">
        <f>IF((ISERR(IRR($B$83:J83))),0,IF(IRR($B$83:J83)&lt;0,0,IRR($B$83:J83)))</f>
        <v>0.16994532231192228</v>
      </c>
      <c r="K88" s="360">
        <f>IF((ISERR(IRR($B$83:K83))),0,IF(IRR($B$83:K83)&lt;0,0,IRR($B$83:K83)))</f>
        <v>0.17809898643967981</v>
      </c>
      <c r="L88" s="360">
        <f>IF((ISERR(IRR($B$83:L83))),0,IF(IRR($B$83:L83)&lt;0,0,IRR($B$83:L83)))</f>
        <v>0.18470019429923723</v>
      </c>
      <c r="M88" s="360">
        <f>IF((ISERR(IRR($B$83:M83))),0,IF(IRR($B$83:M83)&lt;0,0,IRR($B$83:M83)))</f>
        <v>0.1900656308420714</v>
      </c>
      <c r="N88" s="360">
        <f>IF((ISERR(IRR($B$83:N83))),0,IF(IRR($B$83:N83)&lt;0,0,IRR($B$83:N83)))</f>
        <v>0.19444549471997186</v>
      </c>
      <c r="O88" s="360">
        <f>IF((ISERR(IRR($B$83:O83))),0,IF(IRR($B$83:O83)&lt;0,0,IRR($B$83:O83)))</f>
        <v>0.19803643686219363</v>
      </c>
      <c r="P88" s="360">
        <f>IF((ISERR(IRR($B$83:P83))),0,IF(IRR($B$83:P83)&lt;0,0,IRR($B$83:P83)))</f>
        <v>0.20099299583720343</v>
      </c>
      <c r="Q88" s="360">
        <f>IF((ISERR(IRR($B$83:Q83))),0,IF(IRR($B$83:Q83)&lt;0,0,IRR($B$83:Q83)))</f>
        <v>0.20343693777497629</v>
      </c>
      <c r="R88" s="360">
        <f>IF((ISERR(IRR($B$83:R83))),0,IF(IRR($B$83:R83)&lt;0,0,IRR($B$83:R83)))</f>
        <v>0.20626011315296777</v>
      </c>
      <c r="S88" s="360">
        <f>IF((ISERR(IRR($B$83:S83))),0,IF(IRR($B$83:S83)&lt;0,0,IRR($B$83:S83)))</f>
        <v>0.20856157148765142</v>
      </c>
      <c r="T88" s="360">
        <f>IF((ISERR(IRR($B$83:T83))),0,IF(IRR($B$83:T83)&lt;0,0,IRR($B$83:T83)))</f>
        <v>0.21044843748234787</v>
      </c>
      <c r="U88" s="360">
        <f>IF((ISERR(IRR($B$83:U83))),0,IF(IRR($B$83:U83)&lt;0,0,IRR($B$83:U83)))</f>
        <v>0.21200298298438081</v>
      </c>
      <c r="V88" s="360">
        <f>IF((ISERR(IRR($B$83:V83))),0,IF(IRR($B$83:V83)&lt;0,0,IRR($B$83:V83)))</f>
        <v>0.21328917076999554</v>
      </c>
      <c r="W88" s="360">
        <f>IF((ISERR(IRR($B$83:W83))),0,IF(IRR($B$83:W83)&lt;0,0,IRR($B$83:W83)))</f>
        <v>0.21435725440506737</v>
      </c>
      <c r="X88" s="360">
        <f>IF((ISERR(IRR($B$83:X83))),0,IF(IRR($B$83:X83)&lt;0,0,IRR($B$83:X83)))</f>
        <v>0.21524707880138205</v>
      </c>
      <c r="Y88" s="360">
        <f>IF((ISERR(IRR($B$83:Y83))),0,IF(IRR($B$83:Y83)&lt;0,0,IRR($B$83:Y83)))</f>
        <v>0.21599049013412652</v>
      </c>
      <c r="Z88" s="360">
        <f>IF((ISERR(IRR($B$83:Z83))),0,IF(IRR($B$83:Z83)&lt;0,0,IRR($B$83:Z83)))</f>
        <v>0.21661312217257733</v>
      </c>
      <c r="AA88" s="360">
        <f>IF((ISERR(IRR($B$83:AA83))),0,IF(IRR($B$83:AA83)&lt;0,0,IRR($B$83:AA83)))</f>
        <v>0.21713573800237107</v>
      </c>
      <c r="AB88" s="360">
        <f>IF((ISERR(IRR($B$83:AB83))),0,IF(IRR($B$83:AB83)&lt;0,0,IRR($B$83:AB83)))</f>
        <v>0.21757524969510822</v>
      </c>
      <c r="AC88" s="360">
        <f>IF((ISERR(IRR($B$83:AC83))),0,IF(IRR($B$83:AC83)&lt;0,0,IRR($B$83:AC83)))</f>
        <v>0.21794550141742564</v>
      </c>
      <c r="AD88" s="360">
        <f>IF((ISERR(IRR($B$83:AD83))),0,IF(IRR($B$83:AD83)&lt;0,0,IRR($B$83:AD83)))</f>
        <v>0.21825787659495477</v>
      </c>
      <c r="AE88" s="360">
        <f>IF((ISERR(IRR($B$83:AE83))),0,IF(IRR($B$83:AE83)&lt;0,0,IRR($B$83:AE83)))</f>
        <v>0.21852177273349427</v>
      </c>
      <c r="AF88" s="360">
        <f>IF((ISERR(IRR($B$83:AF83))),0,IF(IRR($B$83:AF83)&lt;0,0,IRR($B$83:AF83)))</f>
        <v>0.21874497567059148</v>
      </c>
      <c r="AG88" s="360">
        <f>IF((ISERR(IRR($B$83:AG83))),0,IF(IRR($B$83:AG83)&lt;0,0,IRR($B$83:AG83)))</f>
        <v>0.2189339566838453</v>
      </c>
      <c r="AH88" s="360">
        <f>IF((ISERR(IRR($B$83:AH83))),0,IF(IRR($B$83:AH83)&lt;0,0,IRR($B$83:AH83)))</f>
        <v>0.21909410991401179</v>
      </c>
      <c r="AI88" s="360">
        <f>IF((ISERR(IRR($B$83:AI83))),0,IF(IRR($B$83:AI83)&lt;0,0,IRR($B$83:AI83)))</f>
        <v>0.21922994324106648</v>
      </c>
      <c r="AJ88" s="360">
        <f>IF((ISERR(IRR($B$83:AJ83))),0,IF(IRR($B$83:AJ83)&lt;0,0,IRR($B$83:AJ83)))</f>
        <v>0.21934523259275296</v>
      </c>
      <c r="AK88" s="360">
        <f>IF((ISERR(IRR($B$83:AK83))),0,IF(IRR($B$83:AK83)&lt;0,0,IRR($B$83:AK83)))</f>
        <v>0.21944314732643666</v>
      </c>
      <c r="AL88" s="360">
        <f>IF((ISERR(IRR($B$83:AL83))),0,IF(IRR($B$83:AL83)&lt;0,0,IRR($B$83:AL83)))</f>
        <v>0.21952635258468778</v>
      </c>
      <c r="AM88" s="360">
        <f>IF((ISERR(IRR($B$83:AM83))),0,IF(IRR($B$83:AM83)&lt;0,0,IRR($B$83:AM83)))</f>
        <v>0.21959709321185339</v>
      </c>
      <c r="AN88" s="360">
        <f>IF((ISERR(IRR($B$83:AN83))),0,IF(IRR($B$83:AN83)&lt;0,0,IRR($B$83:AN83)))</f>
        <v>0.21965726282395925</v>
      </c>
      <c r="AO88" s="360">
        <f>IF((ISERR(IRR($B$83:AO83))),0,IF(IRR($B$83:AO83)&lt;0,0,IRR($B$83:AO83)))</f>
        <v>0.21970846086312479</v>
      </c>
      <c r="AP88" s="360">
        <f>IF((ISERR(IRR($B$83:AP83))),0,IF(IRR($B$83:AP83)&lt;0,0,IRR($B$83:AP83)))</f>
        <v>0.21975203988153136</v>
      </c>
    </row>
    <row r="89" spans="1:45" ht="14.25" x14ac:dyDescent="0.2">
      <c r="A89" s="209" t="s">
        <v>296</v>
      </c>
      <c r="B89" s="361">
        <f>IF(AND(B84&gt;0,A84&lt;0),(B74-(B84/(B84-A84))),0)</f>
        <v>0</v>
      </c>
      <c r="C89" s="361">
        <f t="shared" ref="C89:AP89" si="32">IF(AND(C84&gt;0,B84&lt;0),(C74-(C84/(C84-B84))),0)</f>
        <v>0</v>
      </c>
      <c r="D89" s="361">
        <f t="shared" si="32"/>
        <v>0</v>
      </c>
      <c r="E89" s="361">
        <f t="shared" si="32"/>
        <v>0</v>
      </c>
      <c r="F89" s="361">
        <f t="shared" si="32"/>
        <v>0</v>
      </c>
      <c r="G89" s="361">
        <f t="shared" si="32"/>
        <v>0</v>
      </c>
      <c r="H89" s="361">
        <f>IF(AND(H84&gt;0,G84&lt;0),(H74-(H84/(H84-G84))),0)</f>
        <v>0</v>
      </c>
      <c r="I89" s="361">
        <f t="shared" si="32"/>
        <v>0</v>
      </c>
      <c r="J89" s="361">
        <f t="shared" si="32"/>
        <v>0</v>
      </c>
      <c r="K89" s="361">
        <f t="shared" si="32"/>
        <v>0</v>
      </c>
      <c r="L89" s="361">
        <f t="shared" si="32"/>
        <v>0</v>
      </c>
      <c r="M89" s="361">
        <f t="shared" si="32"/>
        <v>0</v>
      </c>
      <c r="N89" s="361">
        <f t="shared" si="32"/>
        <v>0</v>
      </c>
      <c r="O89" s="361">
        <f t="shared" si="32"/>
        <v>0</v>
      </c>
      <c r="P89" s="361">
        <f t="shared" si="32"/>
        <v>0</v>
      </c>
      <c r="Q89" s="361">
        <f t="shared" si="32"/>
        <v>0</v>
      </c>
      <c r="R89" s="361">
        <f t="shared" si="32"/>
        <v>0</v>
      </c>
      <c r="S89" s="361">
        <f t="shared" si="32"/>
        <v>0</v>
      </c>
      <c r="T89" s="361">
        <f t="shared" si="32"/>
        <v>0</v>
      </c>
      <c r="U89" s="361">
        <f t="shared" si="32"/>
        <v>0</v>
      </c>
      <c r="V89" s="361">
        <f t="shared" si="32"/>
        <v>0</v>
      </c>
      <c r="W89" s="361">
        <f t="shared" si="32"/>
        <v>0</v>
      </c>
      <c r="X89" s="361">
        <f t="shared" si="32"/>
        <v>0</v>
      </c>
      <c r="Y89" s="361">
        <f t="shared" si="32"/>
        <v>0</v>
      </c>
      <c r="Z89" s="361">
        <f t="shared" si="32"/>
        <v>0</v>
      </c>
      <c r="AA89" s="361">
        <f t="shared" si="32"/>
        <v>0</v>
      </c>
      <c r="AB89" s="361">
        <f t="shared" si="32"/>
        <v>0</v>
      </c>
      <c r="AC89" s="361">
        <f t="shared" si="32"/>
        <v>0</v>
      </c>
      <c r="AD89" s="361">
        <f t="shared" si="32"/>
        <v>0</v>
      </c>
      <c r="AE89" s="361">
        <f t="shared" si="32"/>
        <v>0</v>
      </c>
      <c r="AF89" s="361">
        <f t="shared" si="32"/>
        <v>0</v>
      </c>
      <c r="AG89" s="361">
        <f t="shared" si="32"/>
        <v>0</v>
      </c>
      <c r="AH89" s="361">
        <f t="shared" si="32"/>
        <v>0</v>
      </c>
      <c r="AI89" s="361">
        <f t="shared" si="32"/>
        <v>0</v>
      </c>
      <c r="AJ89" s="361">
        <f t="shared" si="32"/>
        <v>0</v>
      </c>
      <c r="AK89" s="361">
        <f t="shared" si="32"/>
        <v>0</v>
      </c>
      <c r="AL89" s="361">
        <f t="shared" si="32"/>
        <v>0</v>
      </c>
      <c r="AM89" s="361">
        <f t="shared" si="32"/>
        <v>0</v>
      </c>
      <c r="AN89" s="361">
        <f t="shared" si="32"/>
        <v>0</v>
      </c>
      <c r="AO89" s="361">
        <f t="shared" si="32"/>
        <v>0</v>
      </c>
      <c r="AP89" s="361">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2">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3" t="s">
        <v>540</v>
      </c>
      <c r="B97" s="493"/>
      <c r="C97" s="493"/>
      <c r="D97" s="493"/>
      <c r="E97" s="493"/>
      <c r="F97" s="493"/>
      <c r="G97" s="493"/>
      <c r="H97" s="493"/>
      <c r="I97" s="493"/>
      <c r="J97" s="493"/>
      <c r="K97" s="493"/>
      <c r="L97" s="493"/>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-11077.764703040981</v>
      </c>
      <c r="C99" s="225">
        <f>C81*C85</f>
        <v>-853982.57983887766</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-865060.3445419186</v>
      </c>
      <c r="AR99" s="227"/>
      <c r="AS99" s="227"/>
    </row>
    <row r="100" spans="1:71" s="231" customFormat="1" hidden="1" x14ac:dyDescent="0.2">
      <c r="A100" s="229">
        <f>AQ99</f>
        <v>-865060.3445419186</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-226389.98792583134</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3">
        <f>(A101+-A100)/-A100</f>
        <v>0.73829572774404173</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4" t="s">
        <v>543</v>
      </c>
      <c r="B104" s="364" t="s">
        <v>544</v>
      </c>
      <c r="C104" s="364" t="s">
        <v>545</v>
      </c>
      <c r="D104" s="364"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5">
        <f>G30/1000/1000</f>
        <v>-6.8220072761158837E-2</v>
      </c>
      <c r="B105" s="366">
        <f>L88</f>
        <v>0.18470019429923723</v>
      </c>
      <c r="C105" s="367" t="str">
        <f>G28</f>
        <v>не окупается</v>
      </c>
      <c r="D105" s="367"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8"/>
      <c r="B107" s="369">
        <v>2024</v>
      </c>
      <c r="C107" s="370">
        <f t="shared" ref="C107:AP107" si="36">B107+1</f>
        <v>2025</v>
      </c>
      <c r="D107" s="370">
        <f t="shared" si="36"/>
        <v>2026</v>
      </c>
      <c r="E107" s="370">
        <f t="shared" si="36"/>
        <v>2027</v>
      </c>
      <c r="F107" s="370">
        <f t="shared" si="36"/>
        <v>2028</v>
      </c>
      <c r="G107" s="370">
        <f t="shared" si="36"/>
        <v>2029</v>
      </c>
      <c r="H107" s="370">
        <f t="shared" si="36"/>
        <v>2030</v>
      </c>
      <c r="I107" s="370">
        <f t="shared" si="36"/>
        <v>2031</v>
      </c>
      <c r="J107" s="370">
        <f t="shared" si="36"/>
        <v>2032</v>
      </c>
      <c r="K107" s="370">
        <f t="shared" si="36"/>
        <v>2033</v>
      </c>
      <c r="L107" s="370">
        <f t="shared" si="36"/>
        <v>2034</v>
      </c>
      <c r="M107" s="370">
        <f t="shared" si="36"/>
        <v>2035</v>
      </c>
      <c r="N107" s="370">
        <f t="shared" si="36"/>
        <v>2036</v>
      </c>
      <c r="O107" s="370">
        <f t="shared" si="36"/>
        <v>2037</v>
      </c>
      <c r="P107" s="370">
        <f t="shared" si="36"/>
        <v>2038</v>
      </c>
      <c r="Q107" s="370">
        <f t="shared" si="36"/>
        <v>2039</v>
      </c>
      <c r="R107" s="370">
        <f t="shared" si="36"/>
        <v>2040</v>
      </c>
      <c r="S107" s="370">
        <f t="shared" si="36"/>
        <v>2041</v>
      </c>
      <c r="T107" s="370">
        <f t="shared" si="36"/>
        <v>2042</v>
      </c>
      <c r="U107" s="370">
        <f t="shared" si="36"/>
        <v>2043</v>
      </c>
      <c r="V107" s="370">
        <f t="shared" si="36"/>
        <v>2044</v>
      </c>
      <c r="W107" s="370">
        <f t="shared" si="36"/>
        <v>2045</v>
      </c>
      <c r="X107" s="370">
        <f t="shared" si="36"/>
        <v>2046</v>
      </c>
      <c r="Y107" s="370">
        <f t="shared" si="36"/>
        <v>2047</v>
      </c>
      <c r="Z107" s="370">
        <f t="shared" si="36"/>
        <v>2048</v>
      </c>
      <c r="AA107" s="370">
        <f t="shared" si="36"/>
        <v>2049</v>
      </c>
      <c r="AB107" s="370">
        <f t="shared" si="36"/>
        <v>2050</v>
      </c>
      <c r="AC107" s="370">
        <f t="shared" si="36"/>
        <v>2051</v>
      </c>
      <c r="AD107" s="370">
        <f t="shared" si="36"/>
        <v>2052</v>
      </c>
      <c r="AE107" s="370">
        <f t="shared" si="36"/>
        <v>2053</v>
      </c>
      <c r="AF107" s="370">
        <f t="shared" si="36"/>
        <v>2054</v>
      </c>
      <c r="AG107" s="370">
        <f t="shared" si="36"/>
        <v>2055</v>
      </c>
      <c r="AH107" s="370">
        <f t="shared" si="36"/>
        <v>2056</v>
      </c>
      <c r="AI107" s="370">
        <f t="shared" si="36"/>
        <v>2057</v>
      </c>
      <c r="AJ107" s="370">
        <f t="shared" si="36"/>
        <v>2058</v>
      </c>
      <c r="AK107" s="370">
        <f t="shared" si="36"/>
        <v>2059</v>
      </c>
      <c r="AL107" s="370">
        <f t="shared" si="36"/>
        <v>2060</v>
      </c>
      <c r="AM107" s="370">
        <f t="shared" si="36"/>
        <v>2061</v>
      </c>
      <c r="AN107" s="370">
        <f t="shared" si="36"/>
        <v>2062</v>
      </c>
      <c r="AO107" s="370">
        <f t="shared" si="36"/>
        <v>2063</v>
      </c>
      <c r="AP107" s="370">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1" t="s">
        <v>613</v>
      </c>
      <c r="B108" s="372"/>
      <c r="C108" s="372">
        <f>C109*$B$111*$B$112*1000</f>
        <v>0</v>
      </c>
      <c r="D108" s="372">
        <f t="shared" ref="D108:AP108" si="37">D109*$B$111*$B$112*1000</f>
        <v>0</v>
      </c>
      <c r="E108" s="372">
        <f>E109*$B$111*$B$112*1000</f>
        <v>0</v>
      </c>
      <c r="F108" s="372">
        <f t="shared" si="37"/>
        <v>0</v>
      </c>
      <c r="G108" s="372">
        <f t="shared" si="37"/>
        <v>0</v>
      </c>
      <c r="H108" s="372">
        <f t="shared" si="37"/>
        <v>0</v>
      </c>
      <c r="I108" s="372">
        <f t="shared" si="37"/>
        <v>0</v>
      </c>
      <c r="J108" s="372">
        <f t="shared" si="37"/>
        <v>0</v>
      </c>
      <c r="K108" s="372">
        <f t="shared" si="37"/>
        <v>0</v>
      </c>
      <c r="L108" s="372">
        <f t="shared" si="37"/>
        <v>0</v>
      </c>
      <c r="M108" s="372">
        <f t="shared" si="37"/>
        <v>0</v>
      </c>
      <c r="N108" s="372">
        <f t="shared" si="37"/>
        <v>0</v>
      </c>
      <c r="O108" s="372">
        <f t="shared" si="37"/>
        <v>0</v>
      </c>
      <c r="P108" s="372">
        <f t="shared" si="37"/>
        <v>0</v>
      </c>
      <c r="Q108" s="372">
        <f t="shared" si="37"/>
        <v>0</v>
      </c>
      <c r="R108" s="372">
        <f t="shared" si="37"/>
        <v>0</v>
      </c>
      <c r="S108" s="372">
        <f t="shared" si="37"/>
        <v>0</v>
      </c>
      <c r="T108" s="372">
        <f t="shared" si="37"/>
        <v>0</v>
      </c>
      <c r="U108" s="372">
        <f t="shared" si="37"/>
        <v>0</v>
      </c>
      <c r="V108" s="372">
        <f t="shared" si="37"/>
        <v>0</v>
      </c>
      <c r="W108" s="372">
        <f t="shared" si="37"/>
        <v>0</v>
      </c>
      <c r="X108" s="372">
        <f t="shared" si="37"/>
        <v>0</v>
      </c>
      <c r="Y108" s="372">
        <f t="shared" si="37"/>
        <v>0</v>
      </c>
      <c r="Z108" s="372">
        <f t="shared" si="37"/>
        <v>0</v>
      </c>
      <c r="AA108" s="372">
        <f t="shared" si="37"/>
        <v>0</v>
      </c>
      <c r="AB108" s="372">
        <f t="shared" si="37"/>
        <v>0</v>
      </c>
      <c r="AC108" s="372">
        <f t="shared" si="37"/>
        <v>0</v>
      </c>
      <c r="AD108" s="372">
        <f t="shared" si="37"/>
        <v>0</v>
      </c>
      <c r="AE108" s="372">
        <f t="shared" si="37"/>
        <v>0</v>
      </c>
      <c r="AF108" s="372">
        <f t="shared" si="37"/>
        <v>0</v>
      </c>
      <c r="AG108" s="372">
        <f t="shared" si="37"/>
        <v>0</v>
      </c>
      <c r="AH108" s="372">
        <f t="shared" si="37"/>
        <v>0</v>
      </c>
      <c r="AI108" s="372">
        <f t="shared" si="37"/>
        <v>0</v>
      </c>
      <c r="AJ108" s="372">
        <f t="shared" si="37"/>
        <v>0</v>
      </c>
      <c r="AK108" s="372">
        <f t="shared" si="37"/>
        <v>0</v>
      </c>
      <c r="AL108" s="372">
        <f t="shared" si="37"/>
        <v>0</v>
      </c>
      <c r="AM108" s="372">
        <f t="shared" si="37"/>
        <v>0</v>
      </c>
      <c r="AN108" s="372">
        <f t="shared" si="37"/>
        <v>0</v>
      </c>
      <c r="AO108" s="372">
        <f t="shared" si="37"/>
        <v>0</v>
      </c>
      <c r="AP108" s="372">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1" t="s">
        <v>548</v>
      </c>
      <c r="B109" s="370"/>
      <c r="C109" s="370">
        <f>B109+$I$120*C113</f>
        <v>0</v>
      </c>
      <c r="D109" s="370">
        <f>C109+$I$120*D113</f>
        <v>0</v>
      </c>
      <c r="E109" s="370">
        <f t="shared" ref="E109:AP109" si="38">D109+$I$120*E113</f>
        <v>0</v>
      </c>
      <c r="F109" s="370">
        <f t="shared" si="38"/>
        <v>0</v>
      </c>
      <c r="G109" s="370">
        <f t="shared" si="38"/>
        <v>0</v>
      </c>
      <c r="H109" s="370">
        <f t="shared" si="38"/>
        <v>0</v>
      </c>
      <c r="I109" s="370">
        <f t="shared" si="38"/>
        <v>0</v>
      </c>
      <c r="J109" s="370">
        <f t="shared" si="38"/>
        <v>0</v>
      </c>
      <c r="K109" s="370">
        <f t="shared" si="38"/>
        <v>0</v>
      </c>
      <c r="L109" s="370">
        <f t="shared" si="38"/>
        <v>0</v>
      </c>
      <c r="M109" s="370">
        <f t="shared" si="38"/>
        <v>0</v>
      </c>
      <c r="N109" s="370">
        <f t="shared" si="38"/>
        <v>0</v>
      </c>
      <c r="O109" s="370">
        <f t="shared" si="38"/>
        <v>0</v>
      </c>
      <c r="P109" s="370">
        <f t="shared" si="38"/>
        <v>0</v>
      </c>
      <c r="Q109" s="370">
        <f t="shared" si="38"/>
        <v>0</v>
      </c>
      <c r="R109" s="370">
        <f t="shared" si="38"/>
        <v>0</v>
      </c>
      <c r="S109" s="370">
        <f t="shared" si="38"/>
        <v>0</v>
      </c>
      <c r="T109" s="370">
        <f t="shared" si="38"/>
        <v>0</v>
      </c>
      <c r="U109" s="370">
        <f t="shared" si="38"/>
        <v>0</v>
      </c>
      <c r="V109" s="370">
        <f t="shared" si="38"/>
        <v>0</v>
      </c>
      <c r="W109" s="370">
        <f t="shared" si="38"/>
        <v>0</v>
      </c>
      <c r="X109" s="370">
        <f t="shared" si="38"/>
        <v>0</v>
      </c>
      <c r="Y109" s="370">
        <f t="shared" si="38"/>
        <v>0</v>
      </c>
      <c r="Z109" s="370">
        <f t="shared" si="38"/>
        <v>0</v>
      </c>
      <c r="AA109" s="370">
        <f t="shared" si="38"/>
        <v>0</v>
      </c>
      <c r="AB109" s="370">
        <f t="shared" si="38"/>
        <v>0</v>
      </c>
      <c r="AC109" s="370">
        <f t="shared" si="38"/>
        <v>0</v>
      </c>
      <c r="AD109" s="370">
        <f t="shared" si="38"/>
        <v>0</v>
      </c>
      <c r="AE109" s="370">
        <f t="shared" si="38"/>
        <v>0</v>
      </c>
      <c r="AF109" s="370">
        <f t="shared" si="38"/>
        <v>0</v>
      </c>
      <c r="AG109" s="370">
        <f t="shared" si="38"/>
        <v>0</v>
      </c>
      <c r="AH109" s="370">
        <f t="shared" si="38"/>
        <v>0</v>
      </c>
      <c r="AI109" s="370">
        <f t="shared" si="38"/>
        <v>0</v>
      </c>
      <c r="AJ109" s="370">
        <f t="shared" si="38"/>
        <v>0</v>
      </c>
      <c r="AK109" s="370">
        <f t="shared" si="38"/>
        <v>0</v>
      </c>
      <c r="AL109" s="370">
        <f t="shared" si="38"/>
        <v>0</v>
      </c>
      <c r="AM109" s="370">
        <f t="shared" si="38"/>
        <v>0</v>
      </c>
      <c r="AN109" s="370">
        <f t="shared" si="38"/>
        <v>0</v>
      </c>
      <c r="AO109" s="370">
        <f t="shared" si="38"/>
        <v>0</v>
      </c>
      <c r="AP109" s="370">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1" t="s">
        <v>549</v>
      </c>
      <c r="B110" s="373">
        <v>0.93</v>
      </c>
      <c r="C110" s="370"/>
      <c r="D110" s="370"/>
      <c r="E110" s="370"/>
      <c r="F110" s="370"/>
      <c r="G110" s="370"/>
      <c r="H110" s="370"/>
      <c r="I110" s="370"/>
      <c r="J110" s="370"/>
      <c r="K110" s="370"/>
      <c r="L110" s="370"/>
      <c r="M110" s="370"/>
      <c r="N110" s="370"/>
      <c r="O110" s="370"/>
      <c r="P110" s="370"/>
      <c r="Q110" s="370"/>
      <c r="R110" s="370"/>
      <c r="S110" s="370"/>
      <c r="T110" s="370"/>
      <c r="U110" s="370"/>
      <c r="V110" s="370"/>
      <c r="W110" s="370"/>
      <c r="X110" s="370"/>
      <c r="Y110" s="370"/>
      <c r="Z110" s="370"/>
      <c r="AA110" s="370"/>
      <c r="AB110" s="370"/>
      <c r="AC110" s="370"/>
      <c r="AD110" s="370"/>
      <c r="AE110" s="370"/>
      <c r="AF110" s="370"/>
      <c r="AG110" s="370"/>
      <c r="AH110" s="370"/>
      <c r="AI110" s="370"/>
      <c r="AJ110" s="370"/>
      <c r="AK110" s="370"/>
      <c r="AL110" s="370"/>
      <c r="AM110" s="370"/>
      <c r="AN110" s="370"/>
      <c r="AO110" s="370"/>
      <c r="AP110" s="370"/>
      <c r="AT110" s="231"/>
      <c r="AU110" s="231"/>
      <c r="AV110" s="231"/>
      <c r="AW110" s="231"/>
      <c r="AX110" s="231"/>
      <c r="AY110" s="231"/>
      <c r="AZ110" s="231"/>
      <c r="BA110" s="231"/>
      <c r="BB110" s="231"/>
      <c r="BC110" s="231"/>
      <c r="BD110" s="231"/>
      <c r="BE110" s="231"/>
      <c r="BF110" s="231"/>
      <c r="BG110" s="231"/>
    </row>
    <row r="111" spans="1:71" ht="12.75" hidden="1" x14ac:dyDescent="0.2">
      <c r="A111" s="371" t="s">
        <v>550</v>
      </c>
      <c r="B111" s="373">
        <v>4380</v>
      </c>
      <c r="C111" s="370"/>
      <c r="D111" s="370"/>
      <c r="E111" s="370"/>
      <c r="F111" s="370"/>
      <c r="G111" s="370"/>
      <c r="H111" s="370"/>
      <c r="I111" s="370"/>
      <c r="J111" s="370"/>
      <c r="K111" s="370"/>
      <c r="L111" s="370"/>
      <c r="M111" s="370"/>
      <c r="N111" s="370"/>
      <c r="O111" s="370"/>
      <c r="P111" s="370"/>
      <c r="Q111" s="370"/>
      <c r="R111" s="370"/>
      <c r="S111" s="370"/>
      <c r="T111" s="370"/>
      <c r="U111" s="370"/>
      <c r="V111" s="370"/>
      <c r="W111" s="370"/>
      <c r="X111" s="370"/>
      <c r="Y111" s="370"/>
      <c r="Z111" s="370"/>
      <c r="AA111" s="370"/>
      <c r="AB111" s="370"/>
      <c r="AC111" s="370"/>
      <c r="AD111" s="370"/>
      <c r="AE111" s="370"/>
      <c r="AF111" s="370"/>
      <c r="AG111" s="370"/>
      <c r="AH111" s="370"/>
      <c r="AI111" s="370"/>
      <c r="AJ111" s="370"/>
      <c r="AK111" s="370"/>
      <c r="AL111" s="370"/>
      <c r="AM111" s="370"/>
      <c r="AN111" s="370"/>
      <c r="AO111" s="370"/>
      <c r="AP111" s="370"/>
      <c r="AT111" s="231"/>
      <c r="AU111" s="231"/>
      <c r="AV111" s="231"/>
      <c r="AW111" s="231"/>
      <c r="AX111" s="231"/>
      <c r="AY111" s="231"/>
      <c r="AZ111" s="231"/>
      <c r="BA111" s="231"/>
      <c r="BB111" s="231"/>
      <c r="BC111" s="231"/>
      <c r="BD111" s="231"/>
      <c r="BE111" s="231"/>
      <c r="BF111" s="231"/>
      <c r="BG111" s="231"/>
    </row>
    <row r="112" spans="1:71" ht="12.75" hidden="1" x14ac:dyDescent="0.2">
      <c r="A112" s="371" t="s">
        <v>551</v>
      </c>
      <c r="B112" s="369">
        <f>$B$131</f>
        <v>0</v>
      </c>
      <c r="C112" s="370"/>
      <c r="D112" s="370"/>
      <c r="E112" s="370"/>
      <c r="F112" s="370"/>
      <c r="G112" s="370"/>
      <c r="H112" s="370"/>
      <c r="I112" s="370"/>
      <c r="J112" s="370"/>
      <c r="K112" s="370"/>
      <c r="L112" s="370"/>
      <c r="M112" s="370"/>
      <c r="N112" s="370"/>
      <c r="O112" s="370"/>
      <c r="P112" s="370"/>
      <c r="Q112" s="370"/>
      <c r="R112" s="370"/>
      <c r="S112" s="370"/>
      <c r="T112" s="370"/>
      <c r="U112" s="370"/>
      <c r="V112" s="370"/>
      <c r="W112" s="370"/>
      <c r="X112" s="370"/>
      <c r="Y112" s="370"/>
      <c r="Z112" s="370"/>
      <c r="AA112" s="370"/>
      <c r="AB112" s="370"/>
      <c r="AC112" s="370"/>
      <c r="AD112" s="370"/>
      <c r="AE112" s="370"/>
      <c r="AF112" s="370"/>
      <c r="AG112" s="370"/>
      <c r="AH112" s="370"/>
      <c r="AI112" s="370"/>
      <c r="AJ112" s="370"/>
      <c r="AK112" s="370"/>
      <c r="AL112" s="370"/>
      <c r="AM112" s="370"/>
      <c r="AN112" s="370"/>
      <c r="AO112" s="370"/>
      <c r="AP112" s="370"/>
      <c r="AT112" s="231"/>
      <c r="AU112" s="231"/>
      <c r="AV112" s="231"/>
      <c r="AW112" s="231"/>
      <c r="AX112" s="231"/>
      <c r="AY112" s="231"/>
      <c r="AZ112" s="231"/>
      <c r="BA112" s="231"/>
      <c r="BB112" s="231"/>
      <c r="BC112" s="231"/>
      <c r="BD112" s="231"/>
      <c r="BE112" s="231"/>
      <c r="BF112" s="231"/>
      <c r="BG112" s="231"/>
    </row>
    <row r="113" spans="1:71" ht="15" hidden="1" x14ac:dyDescent="0.2">
      <c r="A113" s="374" t="s">
        <v>552</v>
      </c>
      <c r="B113" s="375">
        <v>0</v>
      </c>
      <c r="C113" s="376">
        <v>0.33</v>
      </c>
      <c r="D113" s="376">
        <v>0.33</v>
      </c>
      <c r="E113" s="376">
        <v>0.34</v>
      </c>
      <c r="F113" s="375">
        <v>0</v>
      </c>
      <c r="G113" s="375">
        <v>0</v>
      </c>
      <c r="H113" s="375">
        <v>0</v>
      </c>
      <c r="I113" s="375">
        <v>0</v>
      </c>
      <c r="J113" s="375">
        <v>0</v>
      </c>
      <c r="K113" s="375">
        <v>0</v>
      </c>
      <c r="L113" s="375">
        <v>0</v>
      </c>
      <c r="M113" s="375">
        <v>0</v>
      </c>
      <c r="N113" s="375">
        <v>0</v>
      </c>
      <c r="O113" s="375">
        <v>0</v>
      </c>
      <c r="P113" s="375">
        <v>0</v>
      </c>
      <c r="Q113" s="375">
        <v>0</v>
      </c>
      <c r="R113" s="375">
        <v>0</v>
      </c>
      <c r="S113" s="375">
        <v>0</v>
      </c>
      <c r="T113" s="375">
        <v>0</v>
      </c>
      <c r="U113" s="375">
        <v>0</v>
      </c>
      <c r="V113" s="375">
        <v>0</v>
      </c>
      <c r="W113" s="375">
        <v>0</v>
      </c>
      <c r="X113" s="375">
        <v>0</v>
      </c>
      <c r="Y113" s="375">
        <v>0</v>
      </c>
      <c r="Z113" s="375">
        <v>0</v>
      </c>
      <c r="AA113" s="375">
        <v>0</v>
      </c>
      <c r="AB113" s="375">
        <v>0</v>
      </c>
      <c r="AC113" s="375">
        <v>0</v>
      </c>
      <c r="AD113" s="375">
        <v>0</v>
      </c>
      <c r="AE113" s="375">
        <v>0</v>
      </c>
      <c r="AF113" s="375">
        <v>0</v>
      </c>
      <c r="AG113" s="375">
        <v>0</v>
      </c>
      <c r="AH113" s="375">
        <v>0</v>
      </c>
      <c r="AI113" s="375">
        <v>0</v>
      </c>
      <c r="AJ113" s="375">
        <v>0</v>
      </c>
      <c r="AK113" s="375">
        <v>0</v>
      </c>
      <c r="AL113" s="375">
        <v>0</v>
      </c>
      <c r="AM113" s="375">
        <v>0</v>
      </c>
      <c r="AN113" s="375">
        <v>0</v>
      </c>
      <c r="AO113" s="375">
        <v>0</v>
      </c>
      <c r="AP113" s="375">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8"/>
      <c r="B116" s="494" t="s">
        <v>553</v>
      </c>
      <c r="C116" s="495"/>
      <c r="D116" s="494" t="s">
        <v>554</v>
      </c>
      <c r="E116" s="495"/>
      <c r="F116" s="368"/>
      <c r="G116" s="368"/>
      <c r="H116" s="368"/>
      <c r="I116" s="368"/>
      <c r="J116" s="368"/>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1" t="s">
        <v>555</v>
      </c>
      <c r="B117" s="377"/>
      <c r="C117" s="368" t="s">
        <v>556</v>
      </c>
      <c r="D117" s="377"/>
      <c r="E117" s="368" t="s">
        <v>556</v>
      </c>
      <c r="F117" s="368"/>
      <c r="G117" s="368"/>
      <c r="H117" s="368"/>
      <c r="I117" s="368"/>
      <c r="J117" s="368"/>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1" t="s">
        <v>555</v>
      </c>
      <c r="B118" s="368">
        <f>$B$110*B117</f>
        <v>0</v>
      </c>
      <c r="C118" s="368" t="s">
        <v>126</v>
      </c>
      <c r="D118" s="368">
        <f>$B$110*D117</f>
        <v>0</v>
      </c>
      <c r="E118" s="368" t="s">
        <v>126</v>
      </c>
      <c r="F118" s="371" t="s">
        <v>557</v>
      </c>
      <c r="G118" s="368">
        <f>D117-B117</f>
        <v>0</v>
      </c>
      <c r="H118" s="368" t="s">
        <v>556</v>
      </c>
      <c r="I118" s="378">
        <f>$B$110*G118</f>
        <v>0</v>
      </c>
      <c r="J118" s="368"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8"/>
      <c r="B119" s="368"/>
      <c r="C119" s="368"/>
      <c r="D119" s="368"/>
      <c r="E119" s="368"/>
      <c r="F119" s="371" t="s">
        <v>558</v>
      </c>
      <c r="G119" s="368">
        <f>I119/$B$110</f>
        <v>0</v>
      </c>
      <c r="H119" s="368" t="s">
        <v>556</v>
      </c>
      <c r="I119" s="377"/>
      <c r="J119" s="368"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9"/>
      <c r="B120" s="380"/>
      <c r="C120" s="380"/>
      <c r="D120" s="380"/>
      <c r="E120" s="380"/>
      <c r="F120" s="381" t="s">
        <v>559</v>
      </c>
      <c r="G120" s="378">
        <f>G118</f>
        <v>0</v>
      </c>
      <c r="H120" s="368" t="s">
        <v>556</v>
      </c>
      <c r="I120" s="373">
        <f>I118</f>
        <v>0</v>
      </c>
      <c r="J120" s="368"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2" t="s">
        <v>560</v>
      </c>
      <c r="B122" s="383">
        <v>1.2686900000000001</v>
      </c>
      <c r="C122" s="236"/>
      <c r="D122" s="486" t="s">
        <v>340</v>
      </c>
      <c r="E122" s="297" t="s">
        <v>577</v>
      </c>
      <c r="F122" s="298">
        <v>35</v>
      </c>
      <c r="G122" s="487"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2" t="s">
        <v>340</v>
      </c>
      <c r="B123" s="384">
        <v>30</v>
      </c>
      <c r="C123" s="236"/>
      <c r="D123" s="486"/>
      <c r="E123" s="297" t="s">
        <v>574</v>
      </c>
      <c r="F123" s="298">
        <v>30</v>
      </c>
      <c r="G123" s="487"/>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2" t="s">
        <v>561</v>
      </c>
      <c r="B124" s="384" t="s">
        <v>531</v>
      </c>
      <c r="C124" s="239" t="s">
        <v>562</v>
      </c>
      <c r="D124" s="486"/>
      <c r="E124" s="297" t="s">
        <v>579</v>
      </c>
      <c r="F124" s="298">
        <v>30</v>
      </c>
      <c r="G124" s="487"/>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5"/>
      <c r="B125" s="386"/>
      <c r="C125" s="240"/>
      <c r="D125" s="486"/>
      <c r="E125" s="297" t="s">
        <v>580</v>
      </c>
      <c r="F125" s="298">
        <v>30</v>
      </c>
      <c r="G125" s="487"/>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2" t="s">
        <v>563</v>
      </c>
      <c r="B126" s="387">
        <f>$B$122*1000*1000</f>
        <v>1268690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2" t="s">
        <v>564</v>
      </c>
      <c r="B127" s="388">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7" t="s">
        <v>565</v>
      </c>
      <c r="B129" s="408">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9"/>
      <c r="B130" s="390"/>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7"/>
      <c r="B131" s="421"/>
      <c r="C131" s="409"/>
      <c r="D131" s="409"/>
      <c r="E131" s="409"/>
      <c r="F131" s="409"/>
      <c r="G131" s="409"/>
      <c r="H131" s="409"/>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idden="1" x14ac:dyDescent="0.2">
      <c r="A132" s="410"/>
      <c r="B132" s="411"/>
      <c r="C132" s="409"/>
      <c r="D132" s="409"/>
      <c r="E132" s="409"/>
      <c r="F132" s="409"/>
      <c r="G132" s="409"/>
      <c r="H132" s="409"/>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hidden="1" x14ac:dyDescent="0.2">
      <c r="A133" s="412"/>
      <c r="B133" s="413">
        <v>2024</v>
      </c>
      <c r="C133" s="414">
        <v>2025</v>
      </c>
      <c r="D133" s="414">
        <v>2026</v>
      </c>
      <c r="E133" s="414">
        <v>2027</v>
      </c>
      <c r="F133" s="414">
        <v>2028</v>
      </c>
      <c r="G133" s="414">
        <v>2029</v>
      </c>
      <c r="H133" s="414">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hidden="1" x14ac:dyDescent="0.2">
      <c r="A134" s="415" t="s">
        <v>612</v>
      </c>
      <c r="B134" s="416">
        <v>2449.0500000000002</v>
      </c>
      <c r="C134" s="417">
        <v>2769.1203235763874</v>
      </c>
      <c r="D134" s="417">
        <v>3093.1622627317265</v>
      </c>
      <c r="E134" s="417">
        <v>3737.7509009779374</v>
      </c>
      <c r="F134" s="417">
        <v>4217.4593621602853</v>
      </c>
      <c r="G134" s="417">
        <v>4535.9042897605668</v>
      </c>
      <c r="H134" s="417">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418"/>
      <c r="B135" s="419"/>
      <c r="C135" s="420"/>
      <c r="D135" s="420"/>
      <c r="E135" s="420"/>
      <c r="F135" s="420"/>
      <c r="G135" s="420"/>
      <c r="H135" s="420"/>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hidden="1" x14ac:dyDescent="0.2">
      <c r="A136" s="382"/>
      <c r="B136" s="391">
        <v>2024</v>
      </c>
      <c r="C136" s="391">
        <f>B136+1</f>
        <v>2025</v>
      </c>
      <c r="D136" s="391">
        <f t="shared" ref="D136:AY136" si="39">C136+1</f>
        <v>2026</v>
      </c>
      <c r="E136" s="391">
        <f t="shared" si="39"/>
        <v>2027</v>
      </c>
      <c r="F136" s="391">
        <f t="shared" si="39"/>
        <v>2028</v>
      </c>
      <c r="G136" s="391">
        <f t="shared" si="39"/>
        <v>2029</v>
      </c>
      <c r="H136" s="391">
        <f t="shared" si="39"/>
        <v>2030</v>
      </c>
      <c r="I136" s="391">
        <f t="shared" si="39"/>
        <v>2031</v>
      </c>
      <c r="J136" s="391">
        <f t="shared" si="39"/>
        <v>2032</v>
      </c>
      <c r="K136" s="391">
        <f t="shared" si="39"/>
        <v>2033</v>
      </c>
      <c r="L136" s="391">
        <f t="shared" si="39"/>
        <v>2034</v>
      </c>
      <c r="M136" s="391">
        <f t="shared" si="39"/>
        <v>2035</v>
      </c>
      <c r="N136" s="391">
        <f t="shared" si="39"/>
        <v>2036</v>
      </c>
      <c r="O136" s="391">
        <f t="shared" si="39"/>
        <v>2037</v>
      </c>
      <c r="P136" s="391">
        <f t="shared" si="39"/>
        <v>2038</v>
      </c>
      <c r="Q136" s="391">
        <f t="shared" si="39"/>
        <v>2039</v>
      </c>
      <c r="R136" s="391">
        <f t="shared" si="39"/>
        <v>2040</v>
      </c>
      <c r="S136" s="391">
        <f t="shared" si="39"/>
        <v>2041</v>
      </c>
      <c r="T136" s="391">
        <f t="shared" si="39"/>
        <v>2042</v>
      </c>
      <c r="U136" s="391">
        <f t="shared" si="39"/>
        <v>2043</v>
      </c>
      <c r="V136" s="391">
        <f t="shared" si="39"/>
        <v>2044</v>
      </c>
      <c r="W136" s="391">
        <f t="shared" si="39"/>
        <v>2045</v>
      </c>
      <c r="X136" s="391">
        <f t="shared" si="39"/>
        <v>2046</v>
      </c>
      <c r="Y136" s="391">
        <f t="shared" si="39"/>
        <v>2047</v>
      </c>
      <c r="Z136" s="391">
        <f t="shared" si="39"/>
        <v>2048</v>
      </c>
      <c r="AA136" s="391">
        <f t="shared" si="39"/>
        <v>2049</v>
      </c>
      <c r="AB136" s="391">
        <f t="shared" si="39"/>
        <v>2050</v>
      </c>
      <c r="AC136" s="391">
        <f t="shared" si="39"/>
        <v>2051</v>
      </c>
      <c r="AD136" s="391">
        <f t="shared" si="39"/>
        <v>2052</v>
      </c>
      <c r="AE136" s="391">
        <f t="shared" si="39"/>
        <v>2053</v>
      </c>
      <c r="AF136" s="391">
        <f t="shared" si="39"/>
        <v>2054</v>
      </c>
      <c r="AG136" s="391">
        <f t="shared" si="39"/>
        <v>2055</v>
      </c>
      <c r="AH136" s="391">
        <f t="shared" si="39"/>
        <v>2056</v>
      </c>
      <c r="AI136" s="391">
        <f t="shared" si="39"/>
        <v>2057</v>
      </c>
      <c r="AJ136" s="391">
        <f t="shared" si="39"/>
        <v>2058</v>
      </c>
      <c r="AK136" s="391">
        <f t="shared" si="39"/>
        <v>2059</v>
      </c>
      <c r="AL136" s="391">
        <f t="shared" si="39"/>
        <v>2060</v>
      </c>
      <c r="AM136" s="391">
        <f t="shared" si="39"/>
        <v>2061</v>
      </c>
      <c r="AN136" s="391">
        <f t="shared" si="39"/>
        <v>2062</v>
      </c>
      <c r="AO136" s="391">
        <f t="shared" si="39"/>
        <v>2063</v>
      </c>
      <c r="AP136" s="391">
        <f t="shared" si="39"/>
        <v>2064</v>
      </c>
      <c r="AQ136" s="391">
        <f t="shared" si="39"/>
        <v>2065</v>
      </c>
      <c r="AR136" s="391">
        <f t="shared" si="39"/>
        <v>2066</v>
      </c>
      <c r="AS136" s="391">
        <f t="shared" si="39"/>
        <v>2067</v>
      </c>
      <c r="AT136" s="391">
        <f t="shared" si="39"/>
        <v>2068</v>
      </c>
      <c r="AU136" s="391">
        <f t="shared" si="39"/>
        <v>2069</v>
      </c>
      <c r="AV136" s="391">
        <f t="shared" si="39"/>
        <v>2070</v>
      </c>
      <c r="AW136" s="391">
        <f t="shared" si="39"/>
        <v>2071</v>
      </c>
      <c r="AX136" s="391">
        <f t="shared" si="39"/>
        <v>2072</v>
      </c>
      <c r="AY136" s="391">
        <f t="shared" si="39"/>
        <v>2073</v>
      </c>
    </row>
    <row r="137" spans="1:71" ht="12.75" hidden="1" x14ac:dyDescent="0.2">
      <c r="A137" s="382" t="s">
        <v>566</v>
      </c>
      <c r="B137" s="393">
        <v>8.1000000000000003E-2</v>
      </c>
      <c r="C137" s="393">
        <v>7.3999999999999996E-2</v>
      </c>
      <c r="D137" s="393">
        <v>5.5E-2</v>
      </c>
      <c r="E137" s="393">
        <v>4.1000000000000002E-2</v>
      </c>
      <c r="F137" s="393">
        <v>4.1000000000000002E-2</v>
      </c>
      <c r="G137" s="393">
        <v>4.1000000000000002E-2</v>
      </c>
      <c r="H137" s="393">
        <v>4.1000000000000002E-2</v>
      </c>
      <c r="I137" s="393">
        <f t="shared" ref="I137:AY137" si="40">H137</f>
        <v>4.1000000000000002E-2</v>
      </c>
      <c r="J137" s="393">
        <f t="shared" si="40"/>
        <v>4.1000000000000002E-2</v>
      </c>
      <c r="K137" s="393">
        <f t="shared" si="40"/>
        <v>4.1000000000000002E-2</v>
      </c>
      <c r="L137" s="393">
        <f t="shared" si="40"/>
        <v>4.1000000000000002E-2</v>
      </c>
      <c r="M137" s="393">
        <f t="shared" si="40"/>
        <v>4.1000000000000002E-2</v>
      </c>
      <c r="N137" s="393">
        <f t="shared" si="40"/>
        <v>4.1000000000000002E-2</v>
      </c>
      <c r="O137" s="393">
        <f t="shared" si="40"/>
        <v>4.1000000000000002E-2</v>
      </c>
      <c r="P137" s="393">
        <f t="shared" si="40"/>
        <v>4.1000000000000002E-2</v>
      </c>
      <c r="Q137" s="393">
        <f t="shared" si="40"/>
        <v>4.1000000000000002E-2</v>
      </c>
      <c r="R137" s="393">
        <f t="shared" si="40"/>
        <v>4.1000000000000002E-2</v>
      </c>
      <c r="S137" s="393">
        <f t="shared" si="40"/>
        <v>4.1000000000000002E-2</v>
      </c>
      <c r="T137" s="393">
        <f t="shared" si="40"/>
        <v>4.1000000000000002E-2</v>
      </c>
      <c r="U137" s="393">
        <f t="shared" si="40"/>
        <v>4.1000000000000002E-2</v>
      </c>
      <c r="V137" s="393">
        <f t="shared" si="40"/>
        <v>4.1000000000000002E-2</v>
      </c>
      <c r="W137" s="393">
        <f t="shared" si="40"/>
        <v>4.1000000000000002E-2</v>
      </c>
      <c r="X137" s="393">
        <f t="shared" si="40"/>
        <v>4.1000000000000002E-2</v>
      </c>
      <c r="Y137" s="393">
        <f t="shared" si="40"/>
        <v>4.1000000000000002E-2</v>
      </c>
      <c r="Z137" s="393">
        <f t="shared" si="40"/>
        <v>4.1000000000000002E-2</v>
      </c>
      <c r="AA137" s="393">
        <f t="shared" si="40"/>
        <v>4.1000000000000002E-2</v>
      </c>
      <c r="AB137" s="393">
        <f t="shared" si="40"/>
        <v>4.1000000000000002E-2</v>
      </c>
      <c r="AC137" s="393">
        <f t="shared" si="40"/>
        <v>4.1000000000000002E-2</v>
      </c>
      <c r="AD137" s="393">
        <f t="shared" si="40"/>
        <v>4.1000000000000002E-2</v>
      </c>
      <c r="AE137" s="393">
        <f t="shared" si="40"/>
        <v>4.1000000000000002E-2</v>
      </c>
      <c r="AF137" s="393">
        <f t="shared" si="40"/>
        <v>4.1000000000000002E-2</v>
      </c>
      <c r="AG137" s="393">
        <f t="shared" si="40"/>
        <v>4.1000000000000002E-2</v>
      </c>
      <c r="AH137" s="393">
        <f t="shared" si="40"/>
        <v>4.1000000000000002E-2</v>
      </c>
      <c r="AI137" s="393">
        <f t="shared" si="40"/>
        <v>4.1000000000000002E-2</v>
      </c>
      <c r="AJ137" s="393">
        <f t="shared" si="40"/>
        <v>4.1000000000000002E-2</v>
      </c>
      <c r="AK137" s="393">
        <f t="shared" si="40"/>
        <v>4.1000000000000002E-2</v>
      </c>
      <c r="AL137" s="393">
        <f t="shared" si="40"/>
        <v>4.1000000000000002E-2</v>
      </c>
      <c r="AM137" s="393">
        <f t="shared" si="40"/>
        <v>4.1000000000000002E-2</v>
      </c>
      <c r="AN137" s="393">
        <f t="shared" si="40"/>
        <v>4.1000000000000002E-2</v>
      </c>
      <c r="AO137" s="393">
        <f t="shared" si="40"/>
        <v>4.1000000000000002E-2</v>
      </c>
      <c r="AP137" s="393">
        <f t="shared" si="40"/>
        <v>4.1000000000000002E-2</v>
      </c>
      <c r="AQ137" s="393">
        <f t="shared" si="40"/>
        <v>4.1000000000000002E-2</v>
      </c>
      <c r="AR137" s="393">
        <f t="shared" si="40"/>
        <v>4.1000000000000002E-2</v>
      </c>
      <c r="AS137" s="393">
        <f t="shared" si="40"/>
        <v>4.1000000000000002E-2</v>
      </c>
      <c r="AT137" s="393">
        <f t="shared" si="40"/>
        <v>4.1000000000000002E-2</v>
      </c>
      <c r="AU137" s="393">
        <f t="shared" si="40"/>
        <v>4.1000000000000002E-2</v>
      </c>
      <c r="AV137" s="393">
        <f t="shared" si="40"/>
        <v>4.1000000000000002E-2</v>
      </c>
      <c r="AW137" s="393">
        <f t="shared" si="40"/>
        <v>4.1000000000000002E-2</v>
      </c>
      <c r="AX137" s="393">
        <f t="shared" si="40"/>
        <v>4.1000000000000002E-2</v>
      </c>
      <c r="AY137" s="393">
        <f t="shared" si="40"/>
        <v>4.1000000000000002E-2</v>
      </c>
    </row>
    <row r="138" spans="1:71" s="197" customFormat="1" ht="15" hidden="1" x14ac:dyDescent="0.2">
      <c r="A138" s="382" t="s">
        <v>567</v>
      </c>
      <c r="B138" s="394"/>
      <c r="C138" s="395">
        <f>(1+B138)*(1+C137)-1</f>
        <v>7.4000000000000066E-2</v>
      </c>
      <c r="D138" s="395">
        <f>(1+C138)*(1+D137)-1</f>
        <v>0.13307000000000002</v>
      </c>
      <c r="E138" s="395">
        <f>(1+D138)*(1+E137)-1</f>
        <v>0.17952586999999998</v>
      </c>
      <c r="F138" s="395">
        <f t="shared" ref="F138:AY138" si="41">(1+E138)*(1+F137)-1</f>
        <v>0.22788643066999992</v>
      </c>
      <c r="G138" s="395">
        <f>(1+F138)*(1+G137)-1</f>
        <v>0.27822977432746976</v>
      </c>
      <c r="H138" s="395">
        <f t="shared" si="41"/>
        <v>0.33063719507489586</v>
      </c>
      <c r="I138" s="395">
        <f t="shared" si="41"/>
        <v>0.38519332007296647</v>
      </c>
      <c r="J138" s="395">
        <f t="shared" si="41"/>
        <v>0.44198624619595805</v>
      </c>
      <c r="K138" s="395">
        <f t="shared" si="41"/>
        <v>0.50110768228999225</v>
      </c>
      <c r="L138" s="395">
        <f t="shared" si="41"/>
        <v>0.56265309726388191</v>
      </c>
      <c r="M138" s="395">
        <f t="shared" si="41"/>
        <v>0.62672187425170089</v>
      </c>
      <c r="N138" s="395">
        <f t="shared" si="41"/>
        <v>0.69341747109602059</v>
      </c>
      <c r="O138" s="395">
        <f t="shared" si="41"/>
        <v>0.76284758741095726</v>
      </c>
      <c r="P138" s="395">
        <f t="shared" si="41"/>
        <v>0.83512433849480638</v>
      </c>
      <c r="Q138" s="395">
        <f t="shared" si="41"/>
        <v>0.91036443637309339</v>
      </c>
      <c r="R138" s="395">
        <f t="shared" si="41"/>
        <v>0.98868937826439018</v>
      </c>
      <c r="S138" s="395">
        <f t="shared" si="41"/>
        <v>1.07022564277323</v>
      </c>
      <c r="T138" s="395">
        <f t="shared" si="41"/>
        <v>1.1551048941269322</v>
      </c>
      <c r="U138" s="395">
        <f t="shared" si="41"/>
        <v>1.2434641947861365</v>
      </c>
      <c r="V138" s="395">
        <f t="shared" si="41"/>
        <v>1.3354462267723677</v>
      </c>
      <c r="W138" s="395">
        <f t="shared" si="41"/>
        <v>1.4311995220700346</v>
      </c>
      <c r="X138" s="395">
        <f t="shared" si="41"/>
        <v>1.5308787024749058</v>
      </c>
      <c r="Y138" s="395">
        <f t="shared" si="41"/>
        <v>1.6346447292763768</v>
      </c>
      <c r="Z138" s="395">
        <f t="shared" si="41"/>
        <v>1.7426651631767083</v>
      </c>
      <c r="AA138" s="395">
        <f t="shared" si="41"/>
        <v>1.855114434866953</v>
      </c>
      <c r="AB138" s="395">
        <f t="shared" si="41"/>
        <v>1.9721741266964981</v>
      </c>
      <c r="AC138" s="395">
        <f t="shared" si="41"/>
        <v>2.0940332658910541</v>
      </c>
      <c r="AD138" s="395">
        <f t="shared" si="41"/>
        <v>2.2208886297925869</v>
      </c>
      <c r="AE138" s="395">
        <f t="shared" si="41"/>
        <v>2.352945063614083</v>
      </c>
      <c r="AF138" s="395">
        <f t="shared" si="41"/>
        <v>2.4904158112222601</v>
      </c>
      <c r="AG138" s="395">
        <f t="shared" si="41"/>
        <v>2.6335228594823725</v>
      </c>
      <c r="AH138" s="395">
        <f t="shared" si="41"/>
        <v>2.7824972967211496</v>
      </c>
      <c r="AI138" s="395">
        <f t="shared" si="41"/>
        <v>2.9375796858867167</v>
      </c>
      <c r="AJ138" s="395">
        <f t="shared" si="41"/>
        <v>3.0990204530080714</v>
      </c>
      <c r="AK138" s="395">
        <f t="shared" si="41"/>
        <v>3.2670802915814017</v>
      </c>
      <c r="AL138" s="395">
        <f t="shared" si="41"/>
        <v>3.4420305835362388</v>
      </c>
      <c r="AM138" s="395">
        <f t="shared" si="41"/>
        <v>3.6241538374612245</v>
      </c>
      <c r="AN138" s="395">
        <f t="shared" si="41"/>
        <v>3.8137441447971341</v>
      </c>
      <c r="AO138" s="395">
        <f t="shared" si="41"/>
        <v>4.0111076547338165</v>
      </c>
      <c r="AP138" s="395">
        <f t="shared" si="41"/>
        <v>4.2165630685779023</v>
      </c>
      <c r="AQ138" s="395">
        <f t="shared" si="41"/>
        <v>4.4304421543895955</v>
      </c>
      <c r="AR138" s="395">
        <f t="shared" si="41"/>
        <v>4.6530902827195684</v>
      </c>
      <c r="AS138" s="395">
        <f t="shared" si="41"/>
        <v>4.8848669843110706</v>
      </c>
      <c r="AT138" s="395">
        <f t="shared" si="41"/>
        <v>5.1261465306678238</v>
      </c>
      <c r="AU138" s="395">
        <f t="shared" si="41"/>
        <v>5.3773185384252038</v>
      </c>
      <c r="AV138" s="395">
        <f t="shared" si="41"/>
        <v>5.6387885985006365</v>
      </c>
      <c r="AW138" s="395">
        <f>(1+AV138)*(1+AW137)-1</f>
        <v>5.9109789310391623</v>
      </c>
      <c r="AX138" s="395">
        <f t="shared" si="41"/>
        <v>6.1943290672117675</v>
      </c>
      <c r="AY138" s="395">
        <f t="shared" si="41"/>
        <v>6.4892965589674496</v>
      </c>
    </row>
    <row r="139" spans="1:71" s="197" customFormat="1" hidden="1" x14ac:dyDescent="0.2">
      <c r="A139" s="243"/>
      <c r="B139" s="396"/>
      <c r="C139" s="397"/>
      <c r="D139" s="397"/>
      <c r="E139" s="397"/>
      <c r="F139" s="397"/>
      <c r="G139" s="397"/>
      <c r="H139" s="397"/>
      <c r="I139" s="397"/>
      <c r="J139" s="397"/>
      <c r="K139" s="397"/>
      <c r="L139" s="397"/>
      <c r="M139" s="397"/>
      <c r="N139" s="397"/>
      <c r="O139" s="397"/>
      <c r="P139" s="397"/>
      <c r="Q139" s="397"/>
      <c r="R139" s="397"/>
      <c r="S139" s="397"/>
      <c r="T139" s="397"/>
      <c r="U139" s="397"/>
      <c r="V139" s="397"/>
      <c r="W139" s="397"/>
      <c r="X139" s="397"/>
      <c r="Y139" s="397"/>
      <c r="Z139" s="397"/>
      <c r="AA139" s="397"/>
      <c r="AB139" s="397"/>
      <c r="AC139" s="397"/>
      <c r="AD139" s="397"/>
      <c r="AE139" s="397"/>
      <c r="AF139" s="397"/>
      <c r="AG139" s="397"/>
      <c r="AH139" s="397"/>
      <c r="AI139" s="397"/>
      <c r="AJ139" s="397"/>
      <c r="AK139" s="397"/>
      <c r="AL139" s="397"/>
      <c r="AM139" s="397"/>
      <c r="AN139" s="397"/>
      <c r="AO139" s="397"/>
      <c r="AP139" s="397"/>
      <c r="AQ139" s="163"/>
    </row>
    <row r="140" spans="1:71" ht="12.75" hidden="1" x14ac:dyDescent="0.2">
      <c r="A140" s="238"/>
      <c r="B140" s="392">
        <f>B136</f>
        <v>2024</v>
      </c>
      <c r="C140" s="392">
        <f>B140+1</f>
        <v>2025</v>
      </c>
      <c r="D140" s="392">
        <f t="shared" ref="D140:S141" si="42">C140+1</f>
        <v>2026</v>
      </c>
      <c r="E140" s="392">
        <f t="shared" si="42"/>
        <v>2027</v>
      </c>
      <c r="F140" s="392">
        <f t="shared" si="42"/>
        <v>2028</v>
      </c>
      <c r="G140" s="392">
        <f t="shared" si="42"/>
        <v>2029</v>
      </c>
      <c r="H140" s="392">
        <f t="shared" si="42"/>
        <v>2030</v>
      </c>
      <c r="I140" s="392">
        <f t="shared" si="42"/>
        <v>2031</v>
      </c>
      <c r="J140" s="392">
        <f t="shared" si="42"/>
        <v>2032</v>
      </c>
      <c r="K140" s="392">
        <f t="shared" si="42"/>
        <v>2033</v>
      </c>
      <c r="L140" s="392">
        <f t="shared" si="42"/>
        <v>2034</v>
      </c>
      <c r="M140" s="392">
        <f t="shared" si="42"/>
        <v>2035</v>
      </c>
      <c r="N140" s="392">
        <f t="shared" si="42"/>
        <v>2036</v>
      </c>
      <c r="O140" s="392">
        <f t="shared" si="42"/>
        <v>2037</v>
      </c>
      <c r="P140" s="392">
        <f t="shared" si="42"/>
        <v>2038</v>
      </c>
      <c r="Q140" s="392">
        <f t="shared" si="42"/>
        <v>2039</v>
      </c>
      <c r="R140" s="392">
        <f t="shared" si="42"/>
        <v>2040</v>
      </c>
      <c r="S140" s="392">
        <f t="shared" si="42"/>
        <v>2041</v>
      </c>
      <c r="T140" s="392">
        <f t="shared" ref="T140:AI141" si="43">S140+1</f>
        <v>2042</v>
      </c>
      <c r="U140" s="392">
        <f t="shared" si="43"/>
        <v>2043</v>
      </c>
      <c r="V140" s="392">
        <f t="shared" si="43"/>
        <v>2044</v>
      </c>
      <c r="W140" s="392">
        <f t="shared" si="43"/>
        <v>2045</v>
      </c>
      <c r="X140" s="392">
        <f t="shared" si="43"/>
        <v>2046</v>
      </c>
      <c r="Y140" s="392">
        <f t="shared" si="43"/>
        <v>2047</v>
      </c>
      <c r="Z140" s="392">
        <f t="shared" si="43"/>
        <v>2048</v>
      </c>
      <c r="AA140" s="392">
        <f t="shared" si="43"/>
        <v>2049</v>
      </c>
      <c r="AB140" s="392">
        <f t="shared" si="43"/>
        <v>2050</v>
      </c>
      <c r="AC140" s="392">
        <f t="shared" si="43"/>
        <v>2051</v>
      </c>
      <c r="AD140" s="392">
        <f t="shared" si="43"/>
        <v>2052</v>
      </c>
      <c r="AE140" s="392">
        <f t="shared" si="43"/>
        <v>2053</v>
      </c>
      <c r="AF140" s="392">
        <f t="shared" si="43"/>
        <v>2054</v>
      </c>
      <c r="AG140" s="392">
        <f t="shared" si="43"/>
        <v>2055</v>
      </c>
      <c r="AH140" s="392">
        <f t="shared" si="43"/>
        <v>2056</v>
      </c>
      <c r="AI140" s="392">
        <f t="shared" si="43"/>
        <v>2057</v>
      </c>
      <c r="AJ140" s="392">
        <f t="shared" ref="AJ140:AY141" si="44">AI140+1</f>
        <v>2058</v>
      </c>
      <c r="AK140" s="392">
        <f t="shared" si="44"/>
        <v>2059</v>
      </c>
      <c r="AL140" s="392">
        <f t="shared" si="44"/>
        <v>2060</v>
      </c>
      <c r="AM140" s="392">
        <f t="shared" si="44"/>
        <v>2061</v>
      </c>
      <c r="AN140" s="392">
        <f t="shared" si="44"/>
        <v>2062</v>
      </c>
      <c r="AO140" s="392">
        <f t="shared" si="44"/>
        <v>2063</v>
      </c>
      <c r="AP140" s="392">
        <f t="shared" si="44"/>
        <v>2064</v>
      </c>
      <c r="AQ140" s="392">
        <f t="shared" si="44"/>
        <v>2065</v>
      </c>
      <c r="AR140" s="392">
        <f t="shared" si="44"/>
        <v>2066</v>
      </c>
      <c r="AS140" s="392">
        <f t="shared" si="44"/>
        <v>2067</v>
      </c>
      <c r="AT140" s="392">
        <f t="shared" si="44"/>
        <v>2068</v>
      </c>
      <c r="AU140" s="392">
        <f t="shared" si="44"/>
        <v>2069</v>
      </c>
      <c r="AV140" s="392">
        <f t="shared" si="44"/>
        <v>2070</v>
      </c>
      <c r="AW140" s="392">
        <f t="shared" si="44"/>
        <v>2071</v>
      </c>
      <c r="AX140" s="392">
        <f t="shared" si="44"/>
        <v>2072</v>
      </c>
      <c r="AY140" s="392">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idden="1" x14ac:dyDescent="0.2">
      <c r="A141" s="238"/>
      <c r="B141" s="398">
        <v>0</v>
      </c>
      <c r="C141" s="398">
        <v>1</v>
      </c>
      <c r="D141" s="398">
        <f>C141+1</f>
        <v>2</v>
      </c>
      <c r="E141" s="398">
        <f>D141+1</f>
        <v>3</v>
      </c>
      <c r="F141" s="398">
        <f t="shared" si="42"/>
        <v>4</v>
      </c>
      <c r="G141" s="398">
        <f t="shared" si="42"/>
        <v>5</v>
      </c>
      <c r="H141" s="398">
        <f t="shared" si="42"/>
        <v>6</v>
      </c>
      <c r="I141" s="398">
        <f t="shared" si="42"/>
        <v>7</v>
      </c>
      <c r="J141" s="398">
        <f t="shared" si="42"/>
        <v>8</v>
      </c>
      <c r="K141" s="398">
        <f t="shared" si="42"/>
        <v>9</v>
      </c>
      <c r="L141" s="398">
        <f t="shared" si="42"/>
        <v>10</v>
      </c>
      <c r="M141" s="398">
        <f t="shared" si="42"/>
        <v>11</v>
      </c>
      <c r="N141" s="398">
        <f t="shared" si="42"/>
        <v>12</v>
      </c>
      <c r="O141" s="398">
        <f t="shared" si="42"/>
        <v>13</v>
      </c>
      <c r="P141" s="398">
        <f t="shared" si="42"/>
        <v>14</v>
      </c>
      <c r="Q141" s="398">
        <f t="shared" si="42"/>
        <v>15</v>
      </c>
      <c r="R141" s="398">
        <f t="shared" si="42"/>
        <v>16</v>
      </c>
      <c r="S141" s="398">
        <f t="shared" si="42"/>
        <v>17</v>
      </c>
      <c r="T141" s="398">
        <f t="shared" si="43"/>
        <v>18</v>
      </c>
      <c r="U141" s="398">
        <f t="shared" si="43"/>
        <v>19</v>
      </c>
      <c r="V141" s="398">
        <f t="shared" si="43"/>
        <v>20</v>
      </c>
      <c r="W141" s="398">
        <f t="shared" si="43"/>
        <v>21</v>
      </c>
      <c r="X141" s="398">
        <f t="shared" si="43"/>
        <v>22</v>
      </c>
      <c r="Y141" s="398">
        <f t="shared" si="43"/>
        <v>23</v>
      </c>
      <c r="Z141" s="398">
        <f t="shared" si="43"/>
        <v>24</v>
      </c>
      <c r="AA141" s="398">
        <f t="shared" si="43"/>
        <v>25</v>
      </c>
      <c r="AB141" s="398">
        <f t="shared" si="43"/>
        <v>26</v>
      </c>
      <c r="AC141" s="398">
        <f t="shared" si="43"/>
        <v>27</v>
      </c>
      <c r="AD141" s="398">
        <f t="shared" si="43"/>
        <v>28</v>
      </c>
      <c r="AE141" s="398">
        <f t="shared" si="43"/>
        <v>29</v>
      </c>
      <c r="AF141" s="398">
        <f t="shared" si="43"/>
        <v>30</v>
      </c>
      <c r="AG141" s="398">
        <f t="shared" si="43"/>
        <v>31</v>
      </c>
      <c r="AH141" s="398">
        <f t="shared" si="43"/>
        <v>32</v>
      </c>
      <c r="AI141" s="398">
        <f t="shared" si="43"/>
        <v>33</v>
      </c>
      <c r="AJ141" s="398">
        <f t="shared" si="44"/>
        <v>34</v>
      </c>
      <c r="AK141" s="398">
        <f t="shared" si="44"/>
        <v>35</v>
      </c>
      <c r="AL141" s="398">
        <f t="shared" si="44"/>
        <v>36</v>
      </c>
      <c r="AM141" s="398">
        <f t="shared" si="44"/>
        <v>37</v>
      </c>
      <c r="AN141" s="398">
        <f t="shared" si="44"/>
        <v>38</v>
      </c>
      <c r="AO141" s="398">
        <f t="shared" si="44"/>
        <v>39</v>
      </c>
      <c r="AP141" s="398">
        <f>AO141+1</f>
        <v>40</v>
      </c>
      <c r="AQ141" s="398">
        <f t="shared" si="44"/>
        <v>41</v>
      </c>
      <c r="AR141" s="398">
        <f t="shared" si="44"/>
        <v>42</v>
      </c>
      <c r="AS141" s="398">
        <f t="shared" si="44"/>
        <v>43</v>
      </c>
      <c r="AT141" s="398">
        <f t="shared" si="44"/>
        <v>44</v>
      </c>
      <c r="AU141" s="398">
        <f t="shared" si="44"/>
        <v>45</v>
      </c>
      <c r="AV141" s="398">
        <f t="shared" si="44"/>
        <v>46</v>
      </c>
      <c r="AW141" s="398">
        <f t="shared" si="44"/>
        <v>47</v>
      </c>
      <c r="AX141" s="398">
        <f t="shared" si="44"/>
        <v>48</v>
      </c>
      <c r="AY141" s="398">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hidden="1" x14ac:dyDescent="0.2">
      <c r="A142" s="238"/>
      <c r="B142" s="399">
        <f>AVERAGE(A141:B141)</f>
        <v>0</v>
      </c>
      <c r="C142" s="399">
        <f>AVERAGE(B141:C141)</f>
        <v>0.5</v>
      </c>
      <c r="D142" s="399">
        <f>AVERAGE(C141:D141)</f>
        <v>1.5</v>
      </c>
      <c r="E142" s="399">
        <f>AVERAGE(D141:E141)</f>
        <v>2.5</v>
      </c>
      <c r="F142" s="399">
        <f t="shared" ref="F142:AO142" si="45">AVERAGE(E141:F141)</f>
        <v>3.5</v>
      </c>
      <c r="G142" s="399">
        <f t="shared" si="45"/>
        <v>4.5</v>
      </c>
      <c r="H142" s="399">
        <f t="shared" si="45"/>
        <v>5.5</v>
      </c>
      <c r="I142" s="399">
        <f t="shared" si="45"/>
        <v>6.5</v>
      </c>
      <c r="J142" s="399">
        <f t="shared" si="45"/>
        <v>7.5</v>
      </c>
      <c r="K142" s="399">
        <f t="shared" si="45"/>
        <v>8.5</v>
      </c>
      <c r="L142" s="399">
        <f t="shared" si="45"/>
        <v>9.5</v>
      </c>
      <c r="M142" s="399">
        <f t="shared" si="45"/>
        <v>10.5</v>
      </c>
      <c r="N142" s="399">
        <f t="shared" si="45"/>
        <v>11.5</v>
      </c>
      <c r="O142" s="399">
        <f t="shared" si="45"/>
        <v>12.5</v>
      </c>
      <c r="P142" s="399">
        <f t="shared" si="45"/>
        <v>13.5</v>
      </c>
      <c r="Q142" s="399">
        <f t="shared" si="45"/>
        <v>14.5</v>
      </c>
      <c r="R142" s="399">
        <f t="shared" si="45"/>
        <v>15.5</v>
      </c>
      <c r="S142" s="399">
        <f t="shared" si="45"/>
        <v>16.5</v>
      </c>
      <c r="T142" s="399">
        <f t="shared" si="45"/>
        <v>17.5</v>
      </c>
      <c r="U142" s="399">
        <f t="shared" si="45"/>
        <v>18.5</v>
      </c>
      <c r="V142" s="399">
        <f t="shared" si="45"/>
        <v>19.5</v>
      </c>
      <c r="W142" s="399">
        <f t="shared" si="45"/>
        <v>20.5</v>
      </c>
      <c r="X142" s="399">
        <f t="shared" si="45"/>
        <v>21.5</v>
      </c>
      <c r="Y142" s="399">
        <f t="shared" si="45"/>
        <v>22.5</v>
      </c>
      <c r="Z142" s="399">
        <f t="shared" si="45"/>
        <v>23.5</v>
      </c>
      <c r="AA142" s="399">
        <f t="shared" si="45"/>
        <v>24.5</v>
      </c>
      <c r="AB142" s="399">
        <f t="shared" si="45"/>
        <v>25.5</v>
      </c>
      <c r="AC142" s="399">
        <f t="shared" si="45"/>
        <v>26.5</v>
      </c>
      <c r="AD142" s="399">
        <f t="shared" si="45"/>
        <v>27.5</v>
      </c>
      <c r="AE142" s="399">
        <f t="shared" si="45"/>
        <v>28.5</v>
      </c>
      <c r="AF142" s="399">
        <f t="shared" si="45"/>
        <v>29.5</v>
      </c>
      <c r="AG142" s="399">
        <f t="shared" si="45"/>
        <v>30.5</v>
      </c>
      <c r="AH142" s="399">
        <f t="shared" si="45"/>
        <v>31.5</v>
      </c>
      <c r="AI142" s="399">
        <f t="shared" si="45"/>
        <v>32.5</v>
      </c>
      <c r="AJ142" s="399">
        <f t="shared" si="45"/>
        <v>33.5</v>
      </c>
      <c r="AK142" s="399">
        <f t="shared" si="45"/>
        <v>34.5</v>
      </c>
      <c r="AL142" s="399">
        <f t="shared" si="45"/>
        <v>35.5</v>
      </c>
      <c r="AM142" s="399">
        <f t="shared" si="45"/>
        <v>36.5</v>
      </c>
      <c r="AN142" s="399">
        <f t="shared" si="45"/>
        <v>37.5</v>
      </c>
      <c r="AO142" s="399">
        <f t="shared" si="45"/>
        <v>38.5</v>
      </c>
      <c r="AP142" s="399">
        <f>AVERAGE(AO141:AP141)</f>
        <v>39.5</v>
      </c>
      <c r="AQ142" s="399">
        <f t="shared" ref="AQ142:AY142" si="46">AVERAGE(AP141:AQ141)</f>
        <v>40.5</v>
      </c>
      <c r="AR142" s="399">
        <f t="shared" si="46"/>
        <v>41.5</v>
      </c>
      <c r="AS142" s="399">
        <f t="shared" si="46"/>
        <v>42.5</v>
      </c>
      <c r="AT142" s="399">
        <f t="shared" si="46"/>
        <v>43.5</v>
      </c>
      <c r="AU142" s="399">
        <f t="shared" si="46"/>
        <v>44.5</v>
      </c>
      <c r="AV142" s="399">
        <f t="shared" si="46"/>
        <v>45.5</v>
      </c>
      <c r="AW142" s="399">
        <f t="shared" si="46"/>
        <v>46.5</v>
      </c>
      <c r="AX142" s="399">
        <f t="shared" si="46"/>
        <v>47.5</v>
      </c>
      <c r="AY142" s="399">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5" sqref="I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9" t="s">
        <v>7</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5" t="s">
        <v>6</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3" t="str">
        <f>'1. паспорт местоположение'!A12:C12</f>
        <v>P_25-0543</v>
      </c>
      <c r="B12" s="433"/>
      <c r="C12" s="433"/>
      <c r="D12" s="433"/>
      <c r="E12" s="433"/>
      <c r="F12" s="433"/>
      <c r="G12" s="433"/>
      <c r="H12" s="433"/>
      <c r="I12" s="433"/>
      <c r="J12" s="433"/>
      <c r="K12" s="433"/>
      <c r="L12" s="433"/>
    </row>
    <row r="13" spans="1:44" x14ac:dyDescent="0.25">
      <c r="A13" s="435" t="s">
        <v>5</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x14ac:dyDescent="0.25">
      <c r="A15" s="433" t="str">
        <f>'1. паспорт местоположение'!A15</f>
        <v>Переустройство (вынос) ВЛ 0,4 кВ Л-3 от ТП 176-3 (инв. № 511634402) по ул. Рабочая в г. Пионерский Калининградской обл</v>
      </c>
      <c r="B15" s="433"/>
      <c r="C15" s="433"/>
      <c r="D15" s="433"/>
      <c r="E15" s="433"/>
      <c r="F15" s="433"/>
      <c r="G15" s="433"/>
      <c r="H15" s="433"/>
      <c r="I15" s="433"/>
      <c r="J15" s="433"/>
      <c r="K15" s="433"/>
      <c r="L15" s="433"/>
    </row>
    <row r="16" spans="1:44" x14ac:dyDescent="0.25">
      <c r="A16" s="435" t="s">
        <v>4</v>
      </c>
      <c r="B16" s="435"/>
      <c r="C16" s="435"/>
      <c r="D16" s="435"/>
      <c r="E16" s="435"/>
      <c r="F16" s="435"/>
      <c r="G16" s="435"/>
      <c r="H16" s="435"/>
      <c r="I16" s="435"/>
      <c r="J16" s="435"/>
      <c r="K16" s="435"/>
      <c r="L16" s="435"/>
    </row>
    <row r="17" spans="1:12" ht="15.75" customHeight="1" x14ac:dyDescent="0.25">
      <c r="L17" s="90"/>
    </row>
    <row r="18" spans="1:12" x14ac:dyDescent="0.25">
      <c r="K18" s="89"/>
    </row>
    <row r="19" spans="1:12" ht="15.75" customHeight="1" x14ac:dyDescent="0.25">
      <c r="A19" s="496" t="s">
        <v>495</v>
      </c>
      <c r="B19" s="496"/>
      <c r="C19" s="496"/>
      <c r="D19" s="496"/>
      <c r="E19" s="496"/>
      <c r="F19" s="496"/>
      <c r="G19" s="496"/>
      <c r="H19" s="496"/>
      <c r="I19" s="496"/>
      <c r="J19" s="496"/>
      <c r="K19" s="496"/>
      <c r="L19" s="496"/>
    </row>
    <row r="20" spans="1:12" x14ac:dyDescent="0.25">
      <c r="A20" s="61"/>
      <c r="B20" s="61"/>
      <c r="C20" s="88"/>
      <c r="D20" s="88"/>
      <c r="E20" s="88"/>
      <c r="F20" s="88"/>
      <c r="G20" s="88"/>
      <c r="H20" s="88"/>
      <c r="I20" s="88"/>
      <c r="J20" s="88"/>
      <c r="K20" s="88"/>
      <c r="L20" s="88"/>
    </row>
    <row r="21" spans="1:12" ht="28.5" customHeight="1" x14ac:dyDescent="0.25">
      <c r="A21" s="497" t="s">
        <v>218</v>
      </c>
      <c r="B21" s="497" t="s">
        <v>217</v>
      </c>
      <c r="C21" s="503" t="s">
        <v>427</v>
      </c>
      <c r="D21" s="503"/>
      <c r="E21" s="503"/>
      <c r="F21" s="503"/>
      <c r="G21" s="503"/>
      <c r="H21" s="503"/>
      <c r="I21" s="498" t="s">
        <v>216</v>
      </c>
      <c r="J21" s="500" t="s">
        <v>429</v>
      </c>
      <c r="K21" s="497" t="s">
        <v>215</v>
      </c>
      <c r="L21" s="499" t="s">
        <v>428</v>
      </c>
    </row>
    <row r="22" spans="1:12" ht="58.5" customHeight="1" x14ac:dyDescent="0.25">
      <c r="A22" s="497"/>
      <c r="B22" s="497"/>
      <c r="C22" s="504" t="s">
        <v>2</v>
      </c>
      <c r="D22" s="504"/>
      <c r="E22" s="505" t="s">
        <v>572</v>
      </c>
      <c r="F22" s="506"/>
      <c r="G22" s="505" t="s">
        <v>575</v>
      </c>
      <c r="H22" s="506"/>
      <c r="I22" s="498"/>
      <c r="J22" s="501"/>
      <c r="K22" s="497"/>
      <c r="L22" s="499"/>
    </row>
    <row r="23" spans="1:12" ht="31.5" x14ac:dyDescent="0.25">
      <c r="A23" s="497"/>
      <c r="B23" s="497"/>
      <c r="C23" s="87" t="s">
        <v>214</v>
      </c>
      <c r="D23" s="87" t="s">
        <v>213</v>
      </c>
      <c r="E23" s="87" t="s">
        <v>214</v>
      </c>
      <c r="F23" s="87" t="s">
        <v>213</v>
      </c>
      <c r="G23" s="87" t="s">
        <v>214</v>
      </c>
      <c r="H23" s="87" t="s">
        <v>213</v>
      </c>
      <c r="I23" s="498"/>
      <c r="J23" s="502"/>
      <c r="K23" s="497"/>
      <c r="L23" s="499"/>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6" t="s">
        <v>573</v>
      </c>
      <c r="E26" s="286" t="s">
        <v>530</v>
      </c>
      <c r="F26" s="286" t="s">
        <v>530</v>
      </c>
      <c r="G26" s="286" t="s">
        <v>530</v>
      </c>
      <c r="H26" s="286" t="s">
        <v>530</v>
      </c>
      <c r="I26" s="286"/>
      <c r="J26" s="286"/>
      <c r="K26" s="79"/>
      <c r="L26" s="79"/>
    </row>
    <row r="27" spans="1:12" s="64" customFormat="1" ht="39" customHeight="1" x14ac:dyDescent="0.25">
      <c r="A27" s="82" t="s">
        <v>210</v>
      </c>
      <c r="B27" s="86" t="s">
        <v>436</v>
      </c>
      <c r="C27" s="80" t="s">
        <v>573</v>
      </c>
      <c r="D27" s="286" t="s">
        <v>573</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573</v>
      </c>
      <c r="D28" s="286" t="s">
        <v>573</v>
      </c>
      <c r="E28" s="286" t="s">
        <v>530</v>
      </c>
      <c r="F28" s="286" t="s">
        <v>530</v>
      </c>
      <c r="G28" s="286" t="s">
        <v>530</v>
      </c>
      <c r="H28" s="286" t="s">
        <v>530</v>
      </c>
      <c r="I28" s="286"/>
      <c r="J28" s="286"/>
      <c r="K28" s="79"/>
      <c r="L28" s="79"/>
    </row>
    <row r="29" spans="1:12" s="64" customFormat="1" ht="54" customHeight="1" x14ac:dyDescent="0.25">
      <c r="A29" s="82" t="s">
        <v>209</v>
      </c>
      <c r="B29" s="86" t="s">
        <v>439</v>
      </c>
      <c r="C29" s="80" t="s">
        <v>573</v>
      </c>
      <c r="D29" s="286" t="s">
        <v>573</v>
      </c>
      <c r="E29" s="286" t="s">
        <v>530</v>
      </c>
      <c r="F29" s="286" t="s">
        <v>530</v>
      </c>
      <c r="G29" s="286" t="s">
        <v>530</v>
      </c>
      <c r="H29" s="286" t="s">
        <v>530</v>
      </c>
      <c r="I29" s="286"/>
      <c r="J29" s="286"/>
      <c r="K29" s="79"/>
      <c r="L29" s="79"/>
    </row>
    <row r="30" spans="1:12" s="64" customFormat="1" ht="42" customHeight="1" x14ac:dyDescent="0.25">
      <c r="A30" s="82" t="s">
        <v>208</v>
      </c>
      <c r="B30" s="86" t="s">
        <v>441</v>
      </c>
      <c r="C30" s="80" t="s">
        <v>573</v>
      </c>
      <c r="D30" s="286" t="s">
        <v>573</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573</v>
      </c>
      <c r="D31" s="286" t="s">
        <v>573</v>
      </c>
      <c r="E31" s="287">
        <v>45813</v>
      </c>
      <c r="F31" s="287">
        <v>45813</v>
      </c>
      <c r="G31" s="286"/>
      <c r="H31" s="286"/>
      <c r="I31" s="286">
        <v>100</v>
      </c>
      <c r="J31" s="286"/>
      <c r="K31" s="79"/>
      <c r="L31" s="79"/>
    </row>
    <row r="32" spans="1:12" s="64" customFormat="1" ht="31.5" x14ac:dyDescent="0.25">
      <c r="A32" s="82" t="s">
        <v>205</v>
      </c>
      <c r="B32" s="81" t="s">
        <v>442</v>
      </c>
      <c r="C32" s="80" t="s">
        <v>573</v>
      </c>
      <c r="D32" s="286" t="s">
        <v>573</v>
      </c>
      <c r="E32" s="287">
        <v>46100</v>
      </c>
      <c r="F32" s="287">
        <v>46100</v>
      </c>
      <c r="G32" s="287"/>
      <c r="H32" s="287"/>
      <c r="I32" s="286">
        <v>100</v>
      </c>
      <c r="J32" s="286">
        <v>100</v>
      </c>
      <c r="K32" s="79"/>
      <c r="L32" s="79"/>
    </row>
    <row r="33" spans="1:12" s="64" customFormat="1" ht="37.5" customHeight="1" x14ac:dyDescent="0.25">
      <c r="A33" s="82" t="s">
        <v>453</v>
      </c>
      <c r="B33" s="81" t="s">
        <v>369</v>
      </c>
      <c r="C33" s="80" t="s">
        <v>573</v>
      </c>
      <c r="D33" s="286" t="s">
        <v>573</v>
      </c>
      <c r="E33" s="286" t="s">
        <v>530</v>
      </c>
      <c r="F33" s="286" t="s">
        <v>530</v>
      </c>
      <c r="G33" s="286"/>
      <c r="H33" s="286"/>
      <c r="I33" s="286"/>
      <c r="J33" s="286"/>
      <c r="K33" s="79"/>
      <c r="L33" s="79"/>
    </row>
    <row r="34" spans="1:12" s="64" customFormat="1" ht="47.25" customHeight="1" x14ac:dyDescent="0.25">
      <c r="A34" s="82" t="s">
        <v>454</v>
      </c>
      <c r="B34" s="81" t="s">
        <v>446</v>
      </c>
      <c r="C34" s="80" t="s">
        <v>573</v>
      </c>
      <c r="D34" s="286" t="s">
        <v>573</v>
      </c>
      <c r="E34" s="286" t="s">
        <v>530</v>
      </c>
      <c r="F34" s="286" t="s">
        <v>530</v>
      </c>
      <c r="G34" s="286"/>
      <c r="H34" s="286"/>
      <c r="I34" s="286"/>
      <c r="J34" s="286"/>
      <c r="K34" s="84"/>
      <c r="L34" s="79"/>
    </row>
    <row r="35" spans="1:12" s="64" customFormat="1" ht="49.5" customHeight="1" x14ac:dyDescent="0.25">
      <c r="A35" s="82" t="s">
        <v>455</v>
      </c>
      <c r="B35" s="81" t="s">
        <v>206</v>
      </c>
      <c r="C35" s="80" t="s">
        <v>573</v>
      </c>
      <c r="D35" s="286" t="s">
        <v>573</v>
      </c>
      <c r="E35" s="287">
        <v>46119</v>
      </c>
      <c r="F35" s="287">
        <v>46119</v>
      </c>
      <c r="G35" s="287"/>
      <c r="H35" s="287"/>
      <c r="I35" s="286">
        <v>100</v>
      </c>
      <c r="J35" s="286"/>
      <c r="K35" s="84"/>
      <c r="L35" s="79"/>
    </row>
    <row r="36" spans="1:12" ht="37.5" customHeight="1" x14ac:dyDescent="0.25">
      <c r="A36" s="82" t="s">
        <v>456</v>
      </c>
      <c r="B36" s="81" t="s">
        <v>438</v>
      </c>
      <c r="C36" s="80" t="s">
        <v>573</v>
      </c>
      <c r="D36" s="288" t="s">
        <v>573</v>
      </c>
      <c r="E36" s="286" t="s">
        <v>530</v>
      </c>
      <c r="F36" s="286" t="s">
        <v>530</v>
      </c>
      <c r="G36" s="286"/>
      <c r="H36" s="286"/>
      <c r="I36" s="286"/>
      <c r="J36" s="286"/>
      <c r="K36" s="79"/>
      <c r="L36" s="79"/>
    </row>
    <row r="37" spans="1:12" x14ac:dyDescent="0.25">
      <c r="A37" s="82" t="s">
        <v>457</v>
      </c>
      <c r="B37" s="81" t="s">
        <v>204</v>
      </c>
      <c r="C37" s="80" t="s">
        <v>573</v>
      </c>
      <c r="D37" s="288" t="s">
        <v>573</v>
      </c>
      <c r="E37" s="287">
        <v>46100</v>
      </c>
      <c r="F37" s="287">
        <v>46100</v>
      </c>
      <c r="G37" s="287"/>
      <c r="H37" s="287"/>
      <c r="I37" s="286">
        <v>100</v>
      </c>
      <c r="J37" s="286">
        <v>100</v>
      </c>
      <c r="K37" s="79"/>
      <c r="L37" s="79"/>
    </row>
    <row r="38" spans="1:12" x14ac:dyDescent="0.25">
      <c r="A38" s="82" t="s">
        <v>458</v>
      </c>
      <c r="B38" s="83" t="s">
        <v>203</v>
      </c>
      <c r="C38" s="80" t="s">
        <v>573</v>
      </c>
      <c r="D38" s="288" t="s">
        <v>573</v>
      </c>
      <c r="E38" s="288"/>
      <c r="F38" s="288"/>
      <c r="G38" s="288"/>
      <c r="H38" s="288"/>
      <c r="I38" s="288"/>
      <c r="J38" s="288"/>
      <c r="K38" s="79"/>
      <c r="L38" s="79"/>
    </row>
    <row r="39" spans="1:12" ht="63" x14ac:dyDescent="0.25">
      <c r="A39" s="82">
        <v>2</v>
      </c>
      <c r="B39" s="81" t="s">
        <v>443</v>
      </c>
      <c r="C39" s="80" t="s">
        <v>573</v>
      </c>
      <c r="D39" s="288" t="s">
        <v>573</v>
      </c>
      <c r="E39" s="401"/>
      <c r="F39" s="401"/>
      <c r="G39" s="287"/>
      <c r="H39" s="287"/>
      <c r="I39" s="286"/>
      <c r="J39" s="286"/>
      <c r="K39" s="79"/>
      <c r="L39" s="79"/>
    </row>
    <row r="40" spans="1:12" ht="33.75" customHeight="1" x14ac:dyDescent="0.25">
      <c r="A40" s="82" t="s">
        <v>202</v>
      </c>
      <c r="B40" s="81" t="s">
        <v>445</v>
      </c>
      <c r="C40" s="80" t="s">
        <v>573</v>
      </c>
      <c r="D40" s="288" t="s">
        <v>573</v>
      </c>
      <c r="E40" s="286"/>
      <c r="F40" s="286"/>
      <c r="G40" s="287"/>
      <c r="H40" s="287"/>
      <c r="I40" s="286"/>
      <c r="J40" s="288"/>
      <c r="K40" s="79"/>
      <c r="L40" s="79"/>
    </row>
    <row r="41" spans="1:12" ht="63" customHeight="1" x14ac:dyDescent="0.25">
      <c r="A41" s="82" t="s">
        <v>201</v>
      </c>
      <c r="B41" s="83" t="s">
        <v>526</v>
      </c>
      <c r="C41" s="80" t="s">
        <v>573</v>
      </c>
      <c r="D41" s="288" t="s">
        <v>573</v>
      </c>
      <c r="E41" s="289"/>
      <c r="F41" s="289"/>
      <c r="G41" s="288"/>
      <c r="H41" s="288"/>
      <c r="I41" s="286"/>
      <c r="J41" s="286"/>
      <c r="K41" s="79"/>
      <c r="L41" s="79"/>
    </row>
    <row r="42" spans="1:12" ht="58.5" customHeight="1" x14ac:dyDescent="0.25">
      <c r="A42" s="82">
        <v>3</v>
      </c>
      <c r="B42" s="81" t="s">
        <v>444</v>
      </c>
      <c r="C42" s="80" t="s">
        <v>573</v>
      </c>
      <c r="D42" s="288" t="s">
        <v>573</v>
      </c>
      <c r="E42" s="286"/>
      <c r="F42" s="286"/>
      <c r="G42" s="287"/>
      <c r="H42" s="287"/>
      <c r="I42" s="286"/>
      <c r="J42" s="288"/>
      <c r="K42" s="79"/>
      <c r="L42" s="79"/>
    </row>
    <row r="43" spans="1:12" ht="34.5" customHeight="1" x14ac:dyDescent="0.25">
      <c r="A43" s="82" t="s">
        <v>200</v>
      </c>
      <c r="B43" s="81" t="s">
        <v>198</v>
      </c>
      <c r="C43" s="80" t="s">
        <v>573</v>
      </c>
      <c r="D43" s="288" t="s">
        <v>573</v>
      </c>
      <c r="E43" s="286"/>
      <c r="F43" s="286"/>
      <c r="G43" s="287"/>
      <c r="H43" s="289"/>
      <c r="I43" s="286"/>
      <c r="J43" s="288"/>
      <c r="K43" s="79"/>
      <c r="L43" s="79"/>
    </row>
    <row r="44" spans="1:12" ht="24.75" customHeight="1" x14ac:dyDescent="0.25">
      <c r="A44" s="82" t="s">
        <v>199</v>
      </c>
      <c r="B44" s="81" t="s">
        <v>196</v>
      </c>
      <c r="C44" s="80" t="s">
        <v>573</v>
      </c>
      <c r="D44" s="288" t="s">
        <v>573</v>
      </c>
      <c r="E44" s="287"/>
      <c r="F44" s="287"/>
      <c r="G44" s="289"/>
      <c r="H44" s="289"/>
      <c r="I44" s="286"/>
      <c r="J44" s="286"/>
      <c r="K44" s="79"/>
      <c r="L44" s="79"/>
    </row>
    <row r="45" spans="1:12" ht="90.75" customHeight="1" x14ac:dyDescent="0.25">
      <c r="A45" s="82" t="s">
        <v>197</v>
      </c>
      <c r="B45" s="81" t="s">
        <v>449</v>
      </c>
      <c r="C45" s="80" t="s">
        <v>573</v>
      </c>
      <c r="D45" s="288" t="s">
        <v>573</v>
      </c>
      <c r="E45" s="286"/>
      <c r="F45" s="286"/>
      <c r="G45" s="286"/>
      <c r="H45" s="286"/>
      <c r="I45" s="286"/>
      <c r="J45" s="286"/>
      <c r="K45" s="79"/>
      <c r="L45" s="79"/>
    </row>
    <row r="46" spans="1:12" ht="167.25" customHeight="1" x14ac:dyDescent="0.25">
      <c r="A46" s="82" t="s">
        <v>195</v>
      </c>
      <c r="B46" s="81" t="s">
        <v>447</v>
      </c>
      <c r="C46" s="80" t="s">
        <v>573</v>
      </c>
      <c r="D46" s="288" t="s">
        <v>573</v>
      </c>
      <c r="E46" s="286"/>
      <c r="F46" s="286"/>
      <c r="G46" s="286"/>
      <c r="H46" s="286"/>
      <c r="I46" s="286"/>
      <c r="J46" s="286"/>
      <c r="K46" s="79"/>
      <c r="L46" s="79"/>
    </row>
    <row r="47" spans="1:12" ht="30.75" customHeight="1" x14ac:dyDescent="0.25">
      <c r="A47" s="82" t="s">
        <v>193</v>
      </c>
      <c r="B47" s="81" t="s">
        <v>194</v>
      </c>
      <c r="C47" s="80" t="s">
        <v>573</v>
      </c>
      <c r="D47" s="288" t="s">
        <v>573</v>
      </c>
      <c r="E47" s="289"/>
      <c r="F47" s="289"/>
      <c r="G47" s="289"/>
      <c r="H47" s="289"/>
      <c r="I47" s="288"/>
      <c r="J47" s="288"/>
      <c r="K47" s="79"/>
      <c r="L47" s="79"/>
    </row>
    <row r="48" spans="1:12" ht="37.5" customHeight="1" x14ac:dyDescent="0.25">
      <c r="A48" s="82" t="s">
        <v>459</v>
      </c>
      <c r="B48" s="83" t="s">
        <v>192</v>
      </c>
      <c r="C48" s="80" t="s">
        <v>573</v>
      </c>
      <c r="D48" s="288" t="s">
        <v>573</v>
      </c>
      <c r="E48" s="288"/>
      <c r="F48" s="288"/>
      <c r="G48" s="288"/>
      <c r="H48" s="288"/>
      <c r="I48" s="288"/>
      <c r="J48" s="288"/>
      <c r="K48" s="79"/>
      <c r="L48" s="79"/>
    </row>
    <row r="49" spans="1:12" ht="35.25" customHeight="1" x14ac:dyDescent="0.25">
      <c r="A49" s="82">
        <v>4</v>
      </c>
      <c r="B49" s="81" t="s">
        <v>190</v>
      </c>
      <c r="C49" s="80" t="s">
        <v>573</v>
      </c>
      <c r="D49" s="288" t="s">
        <v>573</v>
      </c>
      <c r="E49" s="289"/>
      <c r="F49" s="289"/>
      <c r="G49" s="289"/>
      <c r="H49" s="289"/>
      <c r="I49" s="288"/>
      <c r="J49" s="288"/>
      <c r="K49" s="79"/>
      <c r="L49" s="79"/>
    </row>
    <row r="50" spans="1:12" ht="86.25" customHeight="1" x14ac:dyDescent="0.25">
      <c r="A50" s="82" t="s">
        <v>191</v>
      </c>
      <c r="B50" s="81" t="s">
        <v>448</v>
      </c>
      <c r="C50" s="80" t="s">
        <v>573</v>
      </c>
      <c r="D50" s="288" t="s">
        <v>573</v>
      </c>
      <c r="E50" s="287"/>
      <c r="F50" s="287"/>
      <c r="G50" s="289"/>
      <c r="H50" s="289"/>
      <c r="I50" s="288"/>
      <c r="J50" s="288"/>
      <c r="K50" s="79"/>
      <c r="L50" s="79"/>
    </row>
    <row r="51" spans="1:12" ht="77.25" customHeight="1" x14ac:dyDescent="0.25">
      <c r="A51" s="82" t="s">
        <v>189</v>
      </c>
      <c r="B51" s="81" t="s">
        <v>450</v>
      </c>
      <c r="C51" s="80" t="s">
        <v>573</v>
      </c>
      <c r="D51" s="288" t="s">
        <v>573</v>
      </c>
      <c r="E51" s="286"/>
      <c r="F51" s="286"/>
      <c r="G51" s="289"/>
      <c r="H51" s="289"/>
      <c r="I51" s="288"/>
      <c r="J51" s="288"/>
      <c r="K51" s="79"/>
      <c r="L51" s="79"/>
    </row>
    <row r="52" spans="1:12" ht="71.25" customHeight="1" x14ac:dyDescent="0.25">
      <c r="A52" s="82" t="s">
        <v>187</v>
      </c>
      <c r="B52" s="81" t="s">
        <v>188</v>
      </c>
      <c r="C52" s="80" t="s">
        <v>573</v>
      </c>
      <c r="D52" s="288" t="s">
        <v>573</v>
      </c>
      <c r="E52" s="286"/>
      <c r="F52" s="286"/>
      <c r="G52" s="289"/>
      <c r="H52" s="289"/>
      <c r="I52" s="288"/>
      <c r="J52" s="288"/>
      <c r="K52" s="79"/>
      <c r="L52" s="79"/>
    </row>
    <row r="53" spans="1:12" ht="48" customHeight="1" x14ac:dyDescent="0.25">
      <c r="A53" s="82" t="s">
        <v>185</v>
      </c>
      <c r="B53" s="143" t="s">
        <v>451</v>
      </c>
      <c r="C53" s="80" t="s">
        <v>573</v>
      </c>
      <c r="D53" s="288" t="s">
        <v>573</v>
      </c>
      <c r="E53" s="287"/>
      <c r="F53" s="287"/>
      <c r="G53" s="289"/>
      <c r="H53" s="289"/>
      <c r="I53" s="288"/>
      <c r="J53" s="288"/>
      <c r="K53" s="79"/>
      <c r="L53" s="79"/>
    </row>
    <row r="54" spans="1:12" ht="46.5" customHeight="1" x14ac:dyDescent="0.25">
      <c r="A54" s="82" t="s">
        <v>452</v>
      </c>
      <c r="B54" s="81" t="s">
        <v>186</v>
      </c>
      <c r="C54" s="80" t="s">
        <v>573</v>
      </c>
      <c r="D54" s="288" t="s">
        <v>573</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34" sqref="N3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7"/>
      <c r="B5" s="57"/>
      <c r="C5" s="57"/>
      <c r="D5" s="57"/>
      <c r="E5" s="57"/>
      <c r="F5" s="57"/>
      <c r="T5" s="57"/>
      <c r="U5" s="57"/>
      <c r="AC5" s="14"/>
    </row>
    <row r="6" spans="1:29"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3" t="str">
        <f>'1. паспорт местоположение'!A12:C12</f>
        <v>P_25-0543</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3" t="str">
        <f>'1. паспорт местоположение'!A15</f>
        <v>Переустройство (вынос) ВЛ 0,4 кВ Л-3 от ТП 176-3 (инв. № 511634402) по ул. Рабочая в г. Пионерский Калининградской обл</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7"/>
      <c r="T17" s="57"/>
      <c r="U17" s="57"/>
      <c r="V17" s="57"/>
      <c r="W17" s="57"/>
      <c r="X17" s="57"/>
      <c r="Y17" s="57"/>
      <c r="Z17" s="57"/>
      <c r="AA17" s="57"/>
      <c r="AB17" s="57"/>
    </row>
    <row r="18" spans="1:32" x14ac:dyDescent="0.25">
      <c r="A18" s="517" t="s">
        <v>496</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row>
    <row r="19" spans="1:32" x14ac:dyDescent="0.25">
      <c r="A19" s="57"/>
      <c r="B19" s="57"/>
      <c r="C19" s="57"/>
      <c r="D19" s="57"/>
      <c r="E19" s="57"/>
      <c r="F19" s="57"/>
      <c r="T19" s="57"/>
      <c r="U19" s="57"/>
      <c r="V19" s="57"/>
      <c r="W19" s="57"/>
      <c r="X19" s="57"/>
      <c r="Y19" s="57"/>
      <c r="Z19" s="57"/>
      <c r="AA19" s="57"/>
      <c r="AB19" s="57"/>
    </row>
    <row r="20" spans="1:32" ht="33" customHeight="1" x14ac:dyDescent="0.25">
      <c r="A20" s="514" t="s">
        <v>184</v>
      </c>
      <c r="B20" s="514" t="s">
        <v>183</v>
      </c>
      <c r="C20" s="510" t="s">
        <v>182</v>
      </c>
      <c r="D20" s="510"/>
      <c r="E20" s="516" t="s">
        <v>181</v>
      </c>
      <c r="F20" s="516"/>
      <c r="G20" s="507" t="s">
        <v>616</v>
      </c>
      <c r="H20" s="511" t="s">
        <v>587</v>
      </c>
      <c r="I20" s="512"/>
      <c r="J20" s="512"/>
      <c r="K20" s="512"/>
      <c r="L20" s="511" t="s">
        <v>588</v>
      </c>
      <c r="M20" s="512"/>
      <c r="N20" s="512"/>
      <c r="O20" s="512"/>
      <c r="P20" s="511" t="s">
        <v>589</v>
      </c>
      <c r="Q20" s="512"/>
      <c r="R20" s="512"/>
      <c r="S20" s="512"/>
      <c r="T20" s="511" t="s">
        <v>590</v>
      </c>
      <c r="U20" s="512"/>
      <c r="V20" s="512"/>
      <c r="W20" s="512"/>
      <c r="X20" s="511" t="s">
        <v>617</v>
      </c>
      <c r="Y20" s="512"/>
      <c r="Z20" s="512"/>
      <c r="AA20" s="512"/>
      <c r="AB20" s="518" t="s">
        <v>180</v>
      </c>
      <c r="AC20" s="518"/>
      <c r="AD20" s="75"/>
      <c r="AE20" s="75"/>
      <c r="AF20" s="75"/>
    </row>
    <row r="21" spans="1:32" ht="75" customHeight="1" x14ac:dyDescent="0.25">
      <c r="A21" s="515"/>
      <c r="B21" s="515"/>
      <c r="C21" s="510"/>
      <c r="D21" s="510"/>
      <c r="E21" s="516"/>
      <c r="F21" s="516"/>
      <c r="G21" s="508"/>
      <c r="H21" s="510" t="s">
        <v>2</v>
      </c>
      <c r="I21" s="510"/>
      <c r="J21" s="510" t="s">
        <v>9</v>
      </c>
      <c r="K21" s="510"/>
      <c r="L21" s="510" t="s">
        <v>2</v>
      </c>
      <c r="M21" s="510"/>
      <c r="N21" s="510" t="s">
        <v>9</v>
      </c>
      <c r="O21" s="510"/>
      <c r="P21" s="510" t="s">
        <v>2</v>
      </c>
      <c r="Q21" s="510"/>
      <c r="R21" s="510" t="s">
        <v>9</v>
      </c>
      <c r="S21" s="510"/>
      <c r="T21" s="510" t="s">
        <v>2</v>
      </c>
      <c r="U21" s="510"/>
      <c r="V21" s="510" t="s">
        <v>9</v>
      </c>
      <c r="W21" s="510"/>
      <c r="X21" s="510" t="s">
        <v>2</v>
      </c>
      <c r="Y21" s="510"/>
      <c r="Z21" s="510" t="s">
        <v>9</v>
      </c>
      <c r="AA21" s="510"/>
      <c r="AB21" s="518"/>
      <c r="AC21" s="518"/>
    </row>
    <row r="22" spans="1:32" ht="75" customHeight="1" x14ac:dyDescent="0.25">
      <c r="A22" s="504"/>
      <c r="B22" s="504"/>
      <c r="C22" s="406" t="s">
        <v>2</v>
      </c>
      <c r="D22" s="406" t="s">
        <v>179</v>
      </c>
      <c r="E22" s="332" t="s">
        <v>618</v>
      </c>
      <c r="F22" s="332" t="s">
        <v>594</v>
      </c>
      <c r="G22" s="509"/>
      <c r="H22" s="331" t="s">
        <v>477</v>
      </c>
      <c r="I22" s="331" t="s">
        <v>478</v>
      </c>
      <c r="J22" s="331" t="s">
        <v>477</v>
      </c>
      <c r="K22" s="331" t="s">
        <v>478</v>
      </c>
      <c r="L22" s="331" t="s">
        <v>477</v>
      </c>
      <c r="M22" s="331" t="s">
        <v>478</v>
      </c>
      <c r="N22" s="331" t="s">
        <v>477</v>
      </c>
      <c r="O22" s="331" t="s">
        <v>478</v>
      </c>
      <c r="P22" s="331" t="s">
        <v>477</v>
      </c>
      <c r="Q22" s="331" t="s">
        <v>478</v>
      </c>
      <c r="R22" s="331" t="s">
        <v>477</v>
      </c>
      <c r="S22" s="331" t="s">
        <v>478</v>
      </c>
      <c r="T22" s="331" t="s">
        <v>477</v>
      </c>
      <c r="U22" s="331" t="s">
        <v>478</v>
      </c>
      <c r="V22" s="331" t="s">
        <v>477</v>
      </c>
      <c r="W22" s="331" t="s">
        <v>478</v>
      </c>
      <c r="X22" s="331" t="s">
        <v>477</v>
      </c>
      <c r="Y22" s="331" t="s">
        <v>478</v>
      </c>
      <c r="Z22" s="331" t="s">
        <v>477</v>
      </c>
      <c r="AA22" s="331" t="s">
        <v>478</v>
      </c>
      <c r="AB22" s="406" t="s">
        <v>2</v>
      </c>
      <c r="AC22" s="406" t="s">
        <v>9</v>
      </c>
    </row>
    <row r="23" spans="1:32" ht="19.5" customHeight="1" x14ac:dyDescent="0.25">
      <c r="A23" s="68">
        <v>1</v>
      </c>
      <c r="B23" s="68">
        <v>2</v>
      </c>
      <c r="C23" s="68">
        <v>3</v>
      </c>
      <c r="D23" s="68">
        <v>4</v>
      </c>
      <c r="E23" s="68">
        <v>5</v>
      </c>
      <c r="F23" s="68">
        <v>6</v>
      </c>
      <c r="G23" s="146">
        <v>7</v>
      </c>
      <c r="H23" s="333">
        <f>G23+1</f>
        <v>8</v>
      </c>
      <c r="I23" s="333">
        <f t="shared" ref="I23:AC23" si="0">H23+1</f>
        <v>9</v>
      </c>
      <c r="J23" s="333">
        <f t="shared" si="0"/>
        <v>10</v>
      </c>
      <c r="K23" s="333">
        <f t="shared" si="0"/>
        <v>11</v>
      </c>
      <c r="L23" s="333">
        <f t="shared" si="0"/>
        <v>12</v>
      </c>
      <c r="M23" s="333">
        <f t="shared" si="0"/>
        <v>13</v>
      </c>
      <c r="N23" s="333">
        <f t="shared" si="0"/>
        <v>14</v>
      </c>
      <c r="O23" s="333">
        <f t="shared" si="0"/>
        <v>15</v>
      </c>
      <c r="P23" s="333">
        <f t="shared" si="0"/>
        <v>16</v>
      </c>
      <c r="Q23" s="333">
        <f t="shared" si="0"/>
        <v>17</v>
      </c>
      <c r="R23" s="333">
        <f t="shared" si="0"/>
        <v>18</v>
      </c>
      <c r="S23" s="333">
        <f t="shared" si="0"/>
        <v>19</v>
      </c>
      <c r="T23" s="333">
        <f t="shared" si="0"/>
        <v>20</v>
      </c>
      <c r="U23" s="333">
        <f t="shared" si="0"/>
        <v>21</v>
      </c>
      <c r="V23" s="333">
        <f t="shared" si="0"/>
        <v>22</v>
      </c>
      <c r="W23" s="333">
        <f t="shared" si="0"/>
        <v>23</v>
      </c>
      <c r="X23" s="333">
        <f t="shared" si="0"/>
        <v>24</v>
      </c>
      <c r="Y23" s="333">
        <f t="shared" si="0"/>
        <v>25</v>
      </c>
      <c r="Z23" s="333">
        <f t="shared" si="0"/>
        <v>26</v>
      </c>
      <c r="AA23" s="333">
        <f t="shared" si="0"/>
        <v>27</v>
      </c>
      <c r="AB23" s="333">
        <f t="shared" si="0"/>
        <v>28</v>
      </c>
      <c r="AC23" s="333">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3.2474049999999997E-2</v>
      </c>
      <c r="K24" s="254">
        <f t="shared" si="3"/>
        <v>0</v>
      </c>
      <c r="L24" s="254">
        <f t="shared" si="3"/>
        <v>0</v>
      </c>
      <c r="M24" s="254">
        <f t="shared" si="3"/>
        <v>0</v>
      </c>
      <c r="N24" s="254">
        <f t="shared" ref="N24:O24" si="4">SUM(N25:N29)</f>
        <v>8.1185100000000007E-3</v>
      </c>
      <c r="O24" s="254">
        <f t="shared" si="4"/>
        <v>8.1185100000000007E-3</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4">
        <f>H24+L24+P24+T24+X24</f>
        <v>0</v>
      </c>
      <c r="AC24" s="334">
        <f>J24+N24+R24+V24+Z24</f>
        <v>4.059256E-2</v>
      </c>
      <c r="AE24" s="314"/>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4">
        <f t="shared" ref="AB25:AB64" si="5">H25+L25+P25+T25+X25</f>
        <v>0</v>
      </c>
      <c r="AC25" s="334">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f t="shared" ref="O26:O28" si="7">N26</f>
        <v>0</v>
      </c>
      <c r="P26" s="255">
        <v>0</v>
      </c>
      <c r="Q26" s="255">
        <v>0</v>
      </c>
      <c r="R26" s="255">
        <v>0</v>
      </c>
      <c r="S26" s="255">
        <v>0</v>
      </c>
      <c r="T26" s="255">
        <v>0</v>
      </c>
      <c r="U26" s="255">
        <v>0</v>
      </c>
      <c r="V26" s="255">
        <v>0</v>
      </c>
      <c r="W26" s="255">
        <v>0</v>
      </c>
      <c r="X26" s="255">
        <v>0</v>
      </c>
      <c r="Y26" s="255">
        <v>0</v>
      </c>
      <c r="Z26" s="255">
        <v>0</v>
      </c>
      <c r="AA26" s="255">
        <v>0</v>
      </c>
      <c r="AB26" s="334">
        <f t="shared" si="5"/>
        <v>0</v>
      </c>
      <c r="AC26" s="334">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f t="shared" si="7"/>
        <v>0</v>
      </c>
      <c r="P27" s="255">
        <v>0</v>
      </c>
      <c r="Q27" s="255">
        <v>0</v>
      </c>
      <c r="R27" s="255">
        <v>0</v>
      </c>
      <c r="S27" s="255">
        <v>0</v>
      </c>
      <c r="T27" s="255">
        <v>0</v>
      </c>
      <c r="U27" s="255">
        <v>0</v>
      </c>
      <c r="V27" s="255">
        <v>0</v>
      </c>
      <c r="W27" s="255">
        <v>0</v>
      </c>
      <c r="X27" s="255">
        <v>0</v>
      </c>
      <c r="Y27" s="255">
        <v>0</v>
      </c>
      <c r="Z27" s="255">
        <v>0</v>
      </c>
      <c r="AA27" s="255">
        <v>0</v>
      </c>
      <c r="AB27" s="334">
        <f t="shared" si="5"/>
        <v>0</v>
      </c>
      <c r="AC27" s="334">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f t="shared" si="7"/>
        <v>0</v>
      </c>
      <c r="P28" s="255">
        <v>0</v>
      </c>
      <c r="Q28" s="255">
        <v>0</v>
      </c>
      <c r="R28" s="255">
        <v>0</v>
      </c>
      <c r="S28" s="255">
        <v>0</v>
      </c>
      <c r="T28" s="255">
        <v>0</v>
      </c>
      <c r="U28" s="255">
        <v>0</v>
      </c>
      <c r="V28" s="255">
        <v>0</v>
      </c>
      <c r="W28" s="255">
        <v>0</v>
      </c>
      <c r="X28" s="255">
        <v>0</v>
      </c>
      <c r="Y28" s="255">
        <v>0</v>
      </c>
      <c r="Z28" s="255">
        <v>0</v>
      </c>
      <c r="AA28" s="255">
        <v>0</v>
      </c>
      <c r="AB28" s="334">
        <f t="shared" si="5"/>
        <v>0</v>
      </c>
      <c r="AC28" s="334">
        <f t="shared" si="6"/>
        <v>0</v>
      </c>
    </row>
    <row r="29" spans="1:32" x14ac:dyDescent="0.25">
      <c r="A29" s="70" t="s">
        <v>170</v>
      </c>
      <c r="B29" s="74" t="s">
        <v>169</v>
      </c>
      <c r="C29" s="254">
        <v>0</v>
      </c>
      <c r="D29" s="254">
        <v>0</v>
      </c>
      <c r="E29" s="255">
        <v>0</v>
      </c>
      <c r="F29" s="255">
        <v>0</v>
      </c>
      <c r="G29" s="255">
        <v>0</v>
      </c>
      <c r="H29" s="255">
        <v>0</v>
      </c>
      <c r="I29" s="255">
        <v>0</v>
      </c>
      <c r="J29" s="255">
        <v>3.2474049999999997E-2</v>
      </c>
      <c r="K29" s="255">
        <v>0</v>
      </c>
      <c r="L29" s="255">
        <v>0</v>
      </c>
      <c r="M29" s="255">
        <v>0</v>
      </c>
      <c r="N29" s="255">
        <v>8.1185100000000007E-3</v>
      </c>
      <c r="O29" s="255">
        <v>8.1185100000000007E-3</v>
      </c>
      <c r="P29" s="255">
        <v>0</v>
      </c>
      <c r="Q29" s="255">
        <v>0</v>
      </c>
      <c r="R29" s="255">
        <v>0</v>
      </c>
      <c r="S29" s="255">
        <v>0</v>
      </c>
      <c r="T29" s="255">
        <v>0</v>
      </c>
      <c r="U29" s="255">
        <v>0</v>
      </c>
      <c r="V29" s="255">
        <v>0</v>
      </c>
      <c r="W29" s="255">
        <v>0</v>
      </c>
      <c r="X29" s="255">
        <v>0</v>
      </c>
      <c r="Y29" s="255">
        <v>0</v>
      </c>
      <c r="Z29" s="255">
        <v>0</v>
      </c>
      <c r="AA29" s="255">
        <v>0</v>
      </c>
      <c r="AB29" s="334">
        <f t="shared" si="5"/>
        <v>0</v>
      </c>
      <c r="AC29" s="334">
        <f t="shared" si="6"/>
        <v>4.059256E-2</v>
      </c>
    </row>
    <row r="30" spans="1:32" ht="47.25" x14ac:dyDescent="0.25">
      <c r="A30" s="73" t="s">
        <v>61</v>
      </c>
      <c r="B30" s="72" t="s">
        <v>168</v>
      </c>
      <c r="C30" s="254">
        <v>0</v>
      </c>
      <c r="D30" s="254">
        <v>0</v>
      </c>
      <c r="E30" s="257">
        <v>0</v>
      </c>
      <c r="F30" s="257">
        <v>0</v>
      </c>
      <c r="G30" s="254">
        <f t="shared" ref="G30" si="8">SUM(G31:G34)</f>
        <v>0</v>
      </c>
      <c r="H30" s="254">
        <f t="shared" ref="H30:AA30" si="9">SUM(H31:H34)</f>
        <v>0</v>
      </c>
      <c r="I30" s="254">
        <f t="shared" si="9"/>
        <v>0</v>
      </c>
      <c r="J30" s="254">
        <f t="shared" ref="J30:S30" si="10">SUM(J31:J34)</f>
        <v>1.1784680000000001E-2</v>
      </c>
      <c r="K30" s="254">
        <f t="shared" si="10"/>
        <v>0</v>
      </c>
      <c r="L30" s="254">
        <f t="shared" si="10"/>
        <v>0</v>
      </c>
      <c r="M30" s="254">
        <f t="shared" si="10"/>
        <v>0</v>
      </c>
      <c r="N30" s="254">
        <f t="shared" ref="N30:O30" si="11">SUM(N31:N34)</f>
        <v>0.10324881999999999</v>
      </c>
      <c r="O30" s="254">
        <f t="shared" si="11"/>
        <v>0.10324881999999999</v>
      </c>
      <c r="P30" s="254">
        <f t="shared" si="10"/>
        <v>0</v>
      </c>
      <c r="Q30" s="254">
        <f t="shared" si="10"/>
        <v>0</v>
      </c>
      <c r="R30" s="254">
        <f t="shared" si="10"/>
        <v>0</v>
      </c>
      <c r="S30" s="254">
        <f t="shared" si="10"/>
        <v>0</v>
      </c>
      <c r="T30" s="254">
        <f t="shared" si="9"/>
        <v>0</v>
      </c>
      <c r="U30" s="254">
        <f t="shared" si="9"/>
        <v>0</v>
      </c>
      <c r="V30" s="254">
        <f t="shared" si="9"/>
        <v>0</v>
      </c>
      <c r="W30" s="254">
        <f t="shared" si="9"/>
        <v>0</v>
      </c>
      <c r="X30" s="254">
        <f t="shared" si="9"/>
        <v>0</v>
      </c>
      <c r="Y30" s="254">
        <f t="shared" si="9"/>
        <v>0</v>
      </c>
      <c r="Z30" s="254">
        <f t="shared" si="9"/>
        <v>0</v>
      </c>
      <c r="AA30" s="254">
        <f t="shared" si="9"/>
        <v>0</v>
      </c>
      <c r="AB30" s="334">
        <f t="shared" si="5"/>
        <v>0</v>
      </c>
      <c r="AC30" s="334">
        <f t="shared" si="6"/>
        <v>0.1150335</v>
      </c>
      <c r="AE30" s="314"/>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9.5130309999999996E-2</v>
      </c>
      <c r="O31" s="255">
        <f t="shared" ref="O31:O64" si="12">N31</f>
        <v>9.5130309999999996E-2</v>
      </c>
      <c r="P31" s="255">
        <v>0</v>
      </c>
      <c r="Q31" s="255">
        <v>0</v>
      </c>
      <c r="R31" s="255">
        <v>0</v>
      </c>
      <c r="S31" s="255">
        <v>0</v>
      </c>
      <c r="T31" s="255">
        <v>0</v>
      </c>
      <c r="U31" s="255">
        <v>0</v>
      </c>
      <c r="V31" s="255">
        <v>0</v>
      </c>
      <c r="W31" s="255">
        <v>0</v>
      </c>
      <c r="X31" s="255">
        <v>0</v>
      </c>
      <c r="Y31" s="255">
        <v>0</v>
      </c>
      <c r="Z31" s="255">
        <v>0</v>
      </c>
      <c r="AA31" s="255">
        <v>0</v>
      </c>
      <c r="AB31" s="334">
        <f t="shared" si="5"/>
        <v>0</v>
      </c>
      <c r="AC31" s="334">
        <f t="shared" si="6"/>
        <v>9.5130309999999996E-2</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f t="shared" si="12"/>
        <v>0</v>
      </c>
      <c r="P32" s="255">
        <v>0</v>
      </c>
      <c r="Q32" s="255">
        <v>0</v>
      </c>
      <c r="R32" s="255">
        <v>0</v>
      </c>
      <c r="S32" s="255">
        <v>0</v>
      </c>
      <c r="T32" s="255">
        <v>0</v>
      </c>
      <c r="U32" s="255">
        <v>0</v>
      </c>
      <c r="V32" s="255">
        <v>0</v>
      </c>
      <c r="W32" s="255">
        <v>0</v>
      </c>
      <c r="X32" s="255">
        <v>0</v>
      </c>
      <c r="Y32" s="255">
        <v>0</v>
      </c>
      <c r="Z32" s="255">
        <v>0</v>
      </c>
      <c r="AA32" s="255">
        <v>0</v>
      </c>
      <c r="AB32" s="334">
        <f t="shared" si="5"/>
        <v>0</v>
      </c>
      <c r="AC32" s="334">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f t="shared" si="12"/>
        <v>0</v>
      </c>
      <c r="P33" s="255">
        <v>0</v>
      </c>
      <c r="Q33" s="255">
        <v>0</v>
      </c>
      <c r="R33" s="255">
        <v>0</v>
      </c>
      <c r="S33" s="255">
        <v>0</v>
      </c>
      <c r="T33" s="255">
        <v>0</v>
      </c>
      <c r="U33" s="255">
        <v>0</v>
      </c>
      <c r="V33" s="255">
        <v>0</v>
      </c>
      <c r="W33" s="255">
        <v>0</v>
      </c>
      <c r="X33" s="255">
        <v>0</v>
      </c>
      <c r="Y33" s="255">
        <v>0</v>
      </c>
      <c r="Z33" s="255">
        <v>0</v>
      </c>
      <c r="AA33" s="255">
        <v>0</v>
      </c>
      <c r="AB33" s="334">
        <f t="shared" si="5"/>
        <v>0</v>
      </c>
      <c r="AC33" s="334">
        <f t="shared" si="6"/>
        <v>0</v>
      </c>
    </row>
    <row r="34" spans="1:29" x14ac:dyDescent="0.25">
      <c r="A34" s="73" t="s">
        <v>161</v>
      </c>
      <c r="B34" s="44" t="s">
        <v>160</v>
      </c>
      <c r="C34" s="254">
        <v>0</v>
      </c>
      <c r="D34" s="254">
        <v>0</v>
      </c>
      <c r="E34" s="255">
        <v>0</v>
      </c>
      <c r="F34" s="255">
        <v>0</v>
      </c>
      <c r="G34" s="255">
        <v>0</v>
      </c>
      <c r="H34" s="255">
        <v>0</v>
      </c>
      <c r="I34" s="255">
        <v>0</v>
      </c>
      <c r="J34" s="255">
        <v>1.1784680000000001E-2</v>
      </c>
      <c r="K34" s="255">
        <v>0</v>
      </c>
      <c r="L34" s="255">
        <v>0</v>
      </c>
      <c r="M34" s="255">
        <v>0</v>
      </c>
      <c r="N34" s="255">
        <v>8.1185100000000007E-3</v>
      </c>
      <c r="O34" s="255">
        <f t="shared" si="12"/>
        <v>8.1185100000000007E-3</v>
      </c>
      <c r="P34" s="255">
        <v>0</v>
      </c>
      <c r="Q34" s="255">
        <v>0</v>
      </c>
      <c r="R34" s="255">
        <v>0</v>
      </c>
      <c r="S34" s="255">
        <v>0</v>
      </c>
      <c r="T34" s="255">
        <v>0</v>
      </c>
      <c r="U34" s="255">
        <v>0</v>
      </c>
      <c r="V34" s="255">
        <v>0</v>
      </c>
      <c r="W34" s="255">
        <v>0</v>
      </c>
      <c r="X34" s="255">
        <v>0</v>
      </c>
      <c r="Y34" s="255">
        <v>0</v>
      </c>
      <c r="Z34" s="255">
        <v>0</v>
      </c>
      <c r="AA34" s="255">
        <v>0</v>
      </c>
      <c r="AB34" s="334">
        <f t="shared" si="5"/>
        <v>0</v>
      </c>
      <c r="AC34" s="334">
        <f t="shared" si="6"/>
        <v>1.9903190000000001E-2</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f t="shared" si="12"/>
        <v>0</v>
      </c>
      <c r="P35" s="254">
        <v>0</v>
      </c>
      <c r="Q35" s="254">
        <v>0</v>
      </c>
      <c r="R35" s="254">
        <v>0</v>
      </c>
      <c r="S35" s="254">
        <v>0</v>
      </c>
      <c r="T35" s="254">
        <v>0</v>
      </c>
      <c r="U35" s="254">
        <v>0</v>
      </c>
      <c r="V35" s="254">
        <v>0</v>
      </c>
      <c r="W35" s="254">
        <v>0</v>
      </c>
      <c r="X35" s="254">
        <v>0</v>
      </c>
      <c r="Y35" s="254">
        <v>0</v>
      </c>
      <c r="Z35" s="254">
        <v>0</v>
      </c>
      <c r="AA35" s="254">
        <v>0</v>
      </c>
      <c r="AB35" s="334">
        <f t="shared" si="5"/>
        <v>0</v>
      </c>
      <c r="AC35" s="334">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f t="shared" si="12"/>
        <v>0</v>
      </c>
      <c r="P36" s="255">
        <v>0</v>
      </c>
      <c r="Q36" s="255">
        <v>0</v>
      </c>
      <c r="R36" s="255">
        <v>0</v>
      </c>
      <c r="S36" s="255">
        <v>0</v>
      </c>
      <c r="T36" s="255">
        <v>0</v>
      </c>
      <c r="U36" s="255">
        <v>0</v>
      </c>
      <c r="V36" s="255">
        <v>0</v>
      </c>
      <c r="W36" s="255">
        <v>0</v>
      </c>
      <c r="X36" s="255">
        <v>0</v>
      </c>
      <c r="Y36" s="255">
        <v>0</v>
      </c>
      <c r="Z36" s="255">
        <v>0</v>
      </c>
      <c r="AA36" s="255">
        <v>0</v>
      </c>
      <c r="AB36" s="334">
        <f t="shared" si="5"/>
        <v>0</v>
      </c>
      <c r="AC36" s="334">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f t="shared" si="12"/>
        <v>0</v>
      </c>
      <c r="P37" s="255">
        <v>0</v>
      </c>
      <c r="Q37" s="255">
        <v>0</v>
      </c>
      <c r="R37" s="255">
        <v>0</v>
      </c>
      <c r="S37" s="255">
        <v>0</v>
      </c>
      <c r="T37" s="255">
        <v>0</v>
      </c>
      <c r="U37" s="255">
        <v>0</v>
      </c>
      <c r="V37" s="255">
        <v>0</v>
      </c>
      <c r="W37" s="255">
        <v>0</v>
      </c>
      <c r="X37" s="255">
        <v>0</v>
      </c>
      <c r="Y37" s="255">
        <v>0</v>
      </c>
      <c r="Z37" s="255">
        <v>0</v>
      </c>
      <c r="AA37" s="255">
        <v>0</v>
      </c>
      <c r="AB37" s="334">
        <f t="shared" si="5"/>
        <v>0</v>
      </c>
      <c r="AC37" s="334">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f t="shared" si="12"/>
        <v>0</v>
      </c>
      <c r="P38" s="255">
        <v>0</v>
      </c>
      <c r="Q38" s="255">
        <v>0</v>
      </c>
      <c r="R38" s="255">
        <v>0</v>
      </c>
      <c r="S38" s="255">
        <v>0</v>
      </c>
      <c r="T38" s="255">
        <v>0</v>
      </c>
      <c r="U38" s="255">
        <v>0</v>
      </c>
      <c r="V38" s="255">
        <v>0</v>
      </c>
      <c r="W38" s="255">
        <v>0</v>
      </c>
      <c r="X38" s="255">
        <v>0</v>
      </c>
      <c r="Y38" s="255">
        <v>0</v>
      </c>
      <c r="Z38" s="255">
        <v>0</v>
      </c>
      <c r="AA38" s="255">
        <v>0</v>
      </c>
      <c r="AB38" s="334">
        <f t="shared" si="5"/>
        <v>0</v>
      </c>
      <c r="AC38" s="334">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f t="shared" si="12"/>
        <v>0</v>
      </c>
      <c r="P39" s="255">
        <v>0</v>
      </c>
      <c r="Q39" s="255">
        <v>0</v>
      </c>
      <c r="R39" s="255">
        <v>0</v>
      </c>
      <c r="S39" s="255">
        <v>0</v>
      </c>
      <c r="T39" s="255">
        <v>0</v>
      </c>
      <c r="U39" s="255">
        <v>0</v>
      </c>
      <c r="V39" s="255">
        <v>0</v>
      </c>
      <c r="W39" s="255">
        <v>0</v>
      </c>
      <c r="X39" s="255">
        <v>0</v>
      </c>
      <c r="Y39" s="255">
        <v>0</v>
      </c>
      <c r="Z39" s="255">
        <v>0</v>
      </c>
      <c r="AA39" s="255">
        <v>0</v>
      </c>
      <c r="AB39" s="334">
        <f t="shared" si="5"/>
        <v>0</v>
      </c>
      <c r="AC39" s="334">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f t="shared" si="12"/>
        <v>0</v>
      </c>
      <c r="P40" s="255">
        <v>0</v>
      </c>
      <c r="Q40" s="255">
        <v>0</v>
      </c>
      <c r="R40" s="255">
        <v>0</v>
      </c>
      <c r="S40" s="255">
        <v>0</v>
      </c>
      <c r="T40" s="255">
        <v>0</v>
      </c>
      <c r="U40" s="255">
        <v>0</v>
      </c>
      <c r="V40" s="255">
        <v>0</v>
      </c>
      <c r="W40" s="255">
        <v>0</v>
      </c>
      <c r="X40" s="255">
        <v>0</v>
      </c>
      <c r="Y40" s="255">
        <v>0</v>
      </c>
      <c r="Z40" s="255">
        <v>0</v>
      </c>
      <c r="AA40" s="255">
        <v>0</v>
      </c>
      <c r="AB40" s="334">
        <f t="shared" si="5"/>
        <v>0</v>
      </c>
      <c r="AC40" s="334">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f t="shared" si="12"/>
        <v>0</v>
      </c>
      <c r="P41" s="255">
        <v>0</v>
      </c>
      <c r="Q41" s="255">
        <v>0</v>
      </c>
      <c r="R41" s="255">
        <v>0</v>
      </c>
      <c r="S41" s="255">
        <v>0</v>
      </c>
      <c r="T41" s="255">
        <v>0</v>
      </c>
      <c r="U41" s="255">
        <v>0</v>
      </c>
      <c r="V41" s="255">
        <v>0</v>
      </c>
      <c r="W41" s="255">
        <v>0</v>
      </c>
      <c r="X41" s="255">
        <v>0</v>
      </c>
      <c r="Y41" s="255">
        <v>0</v>
      </c>
      <c r="Z41" s="255">
        <v>0</v>
      </c>
      <c r="AA41" s="255">
        <v>0</v>
      </c>
      <c r="AB41" s="334">
        <f t="shared" si="5"/>
        <v>0</v>
      </c>
      <c r="AC41" s="334">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f t="shared" si="12"/>
        <v>0</v>
      </c>
      <c r="P42" s="255">
        <v>0</v>
      </c>
      <c r="Q42" s="255">
        <v>0</v>
      </c>
      <c r="R42" s="255">
        <v>0</v>
      </c>
      <c r="S42" s="255">
        <v>0</v>
      </c>
      <c r="T42" s="255">
        <v>0</v>
      </c>
      <c r="U42" s="255">
        <v>0</v>
      </c>
      <c r="V42" s="255">
        <v>0</v>
      </c>
      <c r="W42" s="255">
        <v>0</v>
      </c>
      <c r="X42" s="255">
        <v>0</v>
      </c>
      <c r="Y42" s="255">
        <v>0</v>
      </c>
      <c r="Z42" s="255">
        <v>0</v>
      </c>
      <c r="AA42" s="255">
        <v>0</v>
      </c>
      <c r="AB42" s="334">
        <f t="shared" si="5"/>
        <v>0</v>
      </c>
      <c r="AC42" s="334">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f t="shared" si="12"/>
        <v>0</v>
      </c>
      <c r="P43" s="254">
        <v>0</v>
      </c>
      <c r="Q43" s="254">
        <v>0</v>
      </c>
      <c r="R43" s="254">
        <v>0</v>
      </c>
      <c r="S43" s="254">
        <v>0</v>
      </c>
      <c r="T43" s="254">
        <v>0</v>
      </c>
      <c r="U43" s="254">
        <v>0</v>
      </c>
      <c r="V43" s="254">
        <v>0</v>
      </c>
      <c r="W43" s="254">
        <v>0</v>
      </c>
      <c r="X43" s="254">
        <v>0</v>
      </c>
      <c r="Y43" s="254">
        <v>0</v>
      </c>
      <c r="Z43" s="254">
        <v>0</v>
      </c>
      <c r="AA43" s="254">
        <v>0</v>
      </c>
      <c r="AB43" s="334">
        <f t="shared" si="5"/>
        <v>0</v>
      </c>
      <c r="AC43" s="334">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f t="shared" si="12"/>
        <v>0</v>
      </c>
      <c r="P44" s="255">
        <v>0</v>
      </c>
      <c r="Q44" s="255">
        <v>0</v>
      </c>
      <c r="R44" s="255">
        <v>0</v>
      </c>
      <c r="S44" s="255">
        <v>0</v>
      </c>
      <c r="T44" s="255">
        <v>0</v>
      </c>
      <c r="U44" s="255">
        <v>0</v>
      </c>
      <c r="V44" s="255">
        <v>0</v>
      </c>
      <c r="W44" s="255">
        <v>0</v>
      </c>
      <c r="X44" s="255">
        <v>0</v>
      </c>
      <c r="Y44" s="255">
        <v>0</v>
      </c>
      <c r="Z44" s="255">
        <v>0</v>
      </c>
      <c r="AA44" s="255">
        <v>0</v>
      </c>
      <c r="AB44" s="334">
        <f t="shared" si="5"/>
        <v>0</v>
      </c>
      <c r="AC44" s="334">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f t="shared" si="12"/>
        <v>0</v>
      </c>
      <c r="P45" s="255">
        <v>0</v>
      </c>
      <c r="Q45" s="255">
        <v>0</v>
      </c>
      <c r="R45" s="255">
        <v>0</v>
      </c>
      <c r="S45" s="255">
        <v>0</v>
      </c>
      <c r="T45" s="255">
        <v>0</v>
      </c>
      <c r="U45" s="255">
        <v>0</v>
      </c>
      <c r="V45" s="255">
        <v>0</v>
      </c>
      <c r="W45" s="255">
        <v>0</v>
      </c>
      <c r="X45" s="255">
        <v>0</v>
      </c>
      <c r="Y45" s="255">
        <v>0</v>
      </c>
      <c r="Z45" s="255">
        <v>0</v>
      </c>
      <c r="AA45" s="255">
        <v>0</v>
      </c>
      <c r="AB45" s="334">
        <f t="shared" si="5"/>
        <v>0</v>
      </c>
      <c r="AC45" s="334">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f t="shared" si="12"/>
        <v>0</v>
      </c>
      <c r="P46" s="255">
        <v>0</v>
      </c>
      <c r="Q46" s="255">
        <v>0</v>
      </c>
      <c r="R46" s="255">
        <v>0</v>
      </c>
      <c r="S46" s="255">
        <v>0</v>
      </c>
      <c r="T46" s="255">
        <v>0</v>
      </c>
      <c r="U46" s="255">
        <v>0</v>
      </c>
      <c r="V46" s="255">
        <v>0</v>
      </c>
      <c r="W46" s="255">
        <v>0</v>
      </c>
      <c r="X46" s="255">
        <v>0</v>
      </c>
      <c r="Y46" s="255">
        <v>0</v>
      </c>
      <c r="Z46" s="255">
        <v>0</v>
      </c>
      <c r="AA46" s="255">
        <v>0</v>
      </c>
      <c r="AB46" s="334">
        <f t="shared" si="5"/>
        <v>0</v>
      </c>
      <c r="AC46" s="334">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f t="shared" si="12"/>
        <v>0</v>
      </c>
      <c r="P47" s="255">
        <v>0</v>
      </c>
      <c r="Q47" s="255">
        <v>0</v>
      </c>
      <c r="R47" s="255">
        <v>0</v>
      </c>
      <c r="S47" s="255">
        <v>0</v>
      </c>
      <c r="T47" s="255">
        <v>0</v>
      </c>
      <c r="U47" s="255">
        <v>0</v>
      </c>
      <c r="V47" s="255">
        <v>0</v>
      </c>
      <c r="W47" s="255">
        <v>0</v>
      </c>
      <c r="X47" s="255">
        <v>0</v>
      </c>
      <c r="Y47" s="255">
        <v>0</v>
      </c>
      <c r="Z47" s="255">
        <v>0</v>
      </c>
      <c r="AA47" s="255">
        <v>0</v>
      </c>
      <c r="AB47" s="334">
        <f t="shared" si="5"/>
        <v>0</v>
      </c>
      <c r="AC47" s="334">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f t="shared" si="12"/>
        <v>0</v>
      </c>
      <c r="P48" s="255">
        <v>0</v>
      </c>
      <c r="Q48" s="255">
        <v>0</v>
      </c>
      <c r="R48" s="255">
        <v>0</v>
      </c>
      <c r="S48" s="255">
        <v>0</v>
      </c>
      <c r="T48" s="255">
        <v>0</v>
      </c>
      <c r="U48" s="255">
        <v>0</v>
      </c>
      <c r="V48" s="255">
        <v>0</v>
      </c>
      <c r="W48" s="255">
        <v>0</v>
      </c>
      <c r="X48" s="255">
        <v>0</v>
      </c>
      <c r="Y48" s="255">
        <v>0</v>
      </c>
      <c r="Z48" s="255">
        <v>0</v>
      </c>
      <c r="AA48" s="255">
        <v>0</v>
      </c>
      <c r="AB48" s="334">
        <f t="shared" si="5"/>
        <v>0</v>
      </c>
      <c r="AC48" s="334">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f t="shared" si="12"/>
        <v>0</v>
      </c>
      <c r="P49" s="255">
        <v>0</v>
      </c>
      <c r="Q49" s="255">
        <v>0</v>
      </c>
      <c r="R49" s="255">
        <v>0</v>
      </c>
      <c r="S49" s="255">
        <v>0</v>
      </c>
      <c r="T49" s="255">
        <v>0</v>
      </c>
      <c r="U49" s="255">
        <v>0</v>
      </c>
      <c r="V49" s="255">
        <v>0</v>
      </c>
      <c r="W49" s="255">
        <v>0</v>
      </c>
      <c r="X49" s="255">
        <v>0</v>
      </c>
      <c r="Y49" s="255">
        <v>0</v>
      </c>
      <c r="Z49" s="255">
        <v>0</v>
      </c>
      <c r="AA49" s="255">
        <v>0</v>
      </c>
      <c r="AB49" s="334">
        <f t="shared" si="5"/>
        <v>0</v>
      </c>
      <c r="AC49" s="334">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f t="shared" si="12"/>
        <v>0</v>
      </c>
      <c r="P50" s="255">
        <v>0</v>
      </c>
      <c r="Q50" s="255">
        <v>0</v>
      </c>
      <c r="R50" s="255">
        <v>0</v>
      </c>
      <c r="S50" s="255">
        <v>0</v>
      </c>
      <c r="T50" s="255">
        <v>0</v>
      </c>
      <c r="U50" s="255">
        <v>0</v>
      </c>
      <c r="V50" s="255">
        <v>0</v>
      </c>
      <c r="W50" s="255">
        <v>0</v>
      </c>
      <c r="X50" s="255">
        <v>0</v>
      </c>
      <c r="Y50" s="255">
        <v>0</v>
      </c>
      <c r="Z50" s="255">
        <v>0</v>
      </c>
      <c r="AA50" s="255">
        <v>0</v>
      </c>
      <c r="AB50" s="334">
        <f t="shared" si="5"/>
        <v>0</v>
      </c>
      <c r="AC50" s="334">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f t="shared" si="12"/>
        <v>0</v>
      </c>
      <c r="P51" s="254">
        <v>0</v>
      </c>
      <c r="Q51" s="254">
        <v>0</v>
      </c>
      <c r="R51" s="254">
        <v>0</v>
      </c>
      <c r="S51" s="254">
        <v>0</v>
      </c>
      <c r="T51" s="254">
        <v>0</v>
      </c>
      <c r="U51" s="254">
        <v>0</v>
      </c>
      <c r="V51" s="254">
        <v>0</v>
      </c>
      <c r="W51" s="254">
        <v>0</v>
      </c>
      <c r="X51" s="254">
        <v>0</v>
      </c>
      <c r="Y51" s="254">
        <v>0</v>
      </c>
      <c r="Z51" s="254">
        <v>0</v>
      </c>
      <c r="AA51" s="254">
        <v>0</v>
      </c>
      <c r="AB51" s="334">
        <f t="shared" si="5"/>
        <v>0</v>
      </c>
      <c r="AC51" s="334">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f t="shared" si="12"/>
        <v>0</v>
      </c>
      <c r="P52" s="255">
        <v>0</v>
      </c>
      <c r="Q52" s="255">
        <v>0</v>
      </c>
      <c r="R52" s="255">
        <v>0</v>
      </c>
      <c r="S52" s="255">
        <v>0</v>
      </c>
      <c r="T52" s="255">
        <v>0</v>
      </c>
      <c r="U52" s="255">
        <v>0</v>
      </c>
      <c r="V52" s="255">
        <v>0</v>
      </c>
      <c r="W52" s="255">
        <v>0</v>
      </c>
      <c r="X52" s="255">
        <v>0</v>
      </c>
      <c r="Y52" s="255">
        <v>0</v>
      </c>
      <c r="Z52" s="255">
        <v>0</v>
      </c>
      <c r="AA52" s="255">
        <v>0</v>
      </c>
      <c r="AB52" s="334">
        <f t="shared" si="5"/>
        <v>0</v>
      </c>
      <c r="AC52" s="334">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f t="shared" si="12"/>
        <v>0</v>
      </c>
      <c r="P53" s="255">
        <v>0</v>
      </c>
      <c r="Q53" s="255">
        <v>0</v>
      </c>
      <c r="R53" s="255">
        <v>0</v>
      </c>
      <c r="S53" s="255">
        <v>0</v>
      </c>
      <c r="T53" s="255">
        <v>0</v>
      </c>
      <c r="U53" s="255">
        <v>0</v>
      </c>
      <c r="V53" s="255">
        <v>0</v>
      </c>
      <c r="W53" s="255">
        <v>0</v>
      </c>
      <c r="X53" s="255">
        <v>0</v>
      </c>
      <c r="Y53" s="255">
        <v>0</v>
      </c>
      <c r="Z53" s="255">
        <v>0</v>
      </c>
      <c r="AA53" s="255">
        <v>0</v>
      </c>
      <c r="AB53" s="334">
        <f t="shared" si="5"/>
        <v>0</v>
      </c>
      <c r="AC53" s="334">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f t="shared" si="12"/>
        <v>0</v>
      </c>
      <c r="P54" s="255">
        <v>0</v>
      </c>
      <c r="Q54" s="255">
        <v>0</v>
      </c>
      <c r="R54" s="255">
        <v>0</v>
      </c>
      <c r="S54" s="255">
        <v>0</v>
      </c>
      <c r="T54" s="255">
        <v>0</v>
      </c>
      <c r="U54" s="255">
        <v>0</v>
      </c>
      <c r="V54" s="255">
        <v>0</v>
      </c>
      <c r="W54" s="255">
        <v>0</v>
      </c>
      <c r="X54" s="255">
        <v>0</v>
      </c>
      <c r="Y54" s="255">
        <v>0</v>
      </c>
      <c r="Z54" s="255">
        <v>0</v>
      </c>
      <c r="AA54" s="255">
        <v>0</v>
      </c>
      <c r="AB54" s="334">
        <f t="shared" si="5"/>
        <v>0</v>
      </c>
      <c r="AC54" s="334">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f t="shared" si="12"/>
        <v>0</v>
      </c>
      <c r="P55" s="255">
        <v>0</v>
      </c>
      <c r="Q55" s="255">
        <v>0</v>
      </c>
      <c r="R55" s="255">
        <v>0</v>
      </c>
      <c r="S55" s="255">
        <v>0</v>
      </c>
      <c r="T55" s="255">
        <v>0</v>
      </c>
      <c r="U55" s="255">
        <v>0</v>
      </c>
      <c r="V55" s="255">
        <v>0</v>
      </c>
      <c r="W55" s="255">
        <v>0</v>
      </c>
      <c r="X55" s="255">
        <v>0</v>
      </c>
      <c r="Y55" s="255">
        <v>0</v>
      </c>
      <c r="Z55" s="255">
        <v>0</v>
      </c>
      <c r="AA55" s="255">
        <v>0</v>
      </c>
      <c r="AB55" s="334">
        <f t="shared" si="5"/>
        <v>0</v>
      </c>
      <c r="AC55" s="334">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f t="shared" si="12"/>
        <v>0</v>
      </c>
      <c r="P56" s="255">
        <v>0</v>
      </c>
      <c r="Q56" s="255">
        <v>0</v>
      </c>
      <c r="R56" s="255">
        <v>0</v>
      </c>
      <c r="S56" s="255">
        <v>0</v>
      </c>
      <c r="T56" s="255">
        <v>0</v>
      </c>
      <c r="U56" s="255">
        <v>0</v>
      </c>
      <c r="V56" s="255">
        <v>0</v>
      </c>
      <c r="W56" s="255">
        <v>0</v>
      </c>
      <c r="X56" s="255">
        <v>0</v>
      </c>
      <c r="Y56" s="255">
        <v>0</v>
      </c>
      <c r="Z56" s="255">
        <v>0</v>
      </c>
      <c r="AA56" s="255">
        <v>0</v>
      </c>
      <c r="AB56" s="334">
        <f t="shared" si="5"/>
        <v>0</v>
      </c>
      <c r="AC56" s="334">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f t="shared" si="12"/>
        <v>0</v>
      </c>
      <c r="P57" s="255">
        <v>0</v>
      </c>
      <c r="Q57" s="255">
        <v>0</v>
      </c>
      <c r="R57" s="255">
        <v>0</v>
      </c>
      <c r="S57" s="255">
        <v>0</v>
      </c>
      <c r="T57" s="255">
        <v>0</v>
      </c>
      <c r="U57" s="255">
        <v>0</v>
      </c>
      <c r="V57" s="255">
        <v>0</v>
      </c>
      <c r="W57" s="255">
        <v>0</v>
      </c>
      <c r="X57" s="255">
        <v>0</v>
      </c>
      <c r="Y57" s="255">
        <v>0</v>
      </c>
      <c r="Z57" s="255">
        <v>0</v>
      </c>
      <c r="AA57" s="255">
        <v>0</v>
      </c>
      <c r="AB57" s="334">
        <f t="shared" si="5"/>
        <v>0</v>
      </c>
      <c r="AC57" s="334">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f t="shared" si="12"/>
        <v>0</v>
      </c>
      <c r="P58" s="254">
        <v>0</v>
      </c>
      <c r="Q58" s="254">
        <v>0</v>
      </c>
      <c r="R58" s="254">
        <v>0</v>
      </c>
      <c r="S58" s="254">
        <v>0</v>
      </c>
      <c r="T58" s="254">
        <v>0</v>
      </c>
      <c r="U58" s="254">
        <v>0</v>
      </c>
      <c r="V58" s="254">
        <v>0</v>
      </c>
      <c r="W58" s="254">
        <v>0</v>
      </c>
      <c r="X58" s="254">
        <v>0</v>
      </c>
      <c r="Y58" s="254">
        <v>0</v>
      </c>
      <c r="Z58" s="254">
        <v>0</v>
      </c>
      <c r="AA58" s="254">
        <v>0</v>
      </c>
      <c r="AB58" s="334">
        <f t="shared" si="5"/>
        <v>0</v>
      </c>
      <c r="AC58" s="334">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f t="shared" si="12"/>
        <v>0</v>
      </c>
      <c r="P59" s="254">
        <v>0</v>
      </c>
      <c r="Q59" s="254">
        <v>0</v>
      </c>
      <c r="R59" s="254">
        <v>0</v>
      </c>
      <c r="S59" s="254">
        <v>0</v>
      </c>
      <c r="T59" s="254">
        <v>0</v>
      </c>
      <c r="U59" s="254">
        <v>0</v>
      </c>
      <c r="V59" s="254">
        <v>0</v>
      </c>
      <c r="W59" s="254">
        <v>0</v>
      </c>
      <c r="X59" s="254">
        <v>0</v>
      </c>
      <c r="Y59" s="254">
        <v>0</v>
      </c>
      <c r="Z59" s="254">
        <v>0</v>
      </c>
      <c r="AA59" s="254">
        <v>0</v>
      </c>
      <c r="AB59" s="334">
        <f t="shared" si="5"/>
        <v>0</v>
      </c>
      <c r="AC59" s="334">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f t="shared" si="12"/>
        <v>0</v>
      </c>
      <c r="P60" s="255">
        <v>0</v>
      </c>
      <c r="Q60" s="255">
        <v>0</v>
      </c>
      <c r="R60" s="255">
        <v>0</v>
      </c>
      <c r="S60" s="255">
        <v>0</v>
      </c>
      <c r="T60" s="255">
        <v>0</v>
      </c>
      <c r="U60" s="255">
        <v>0</v>
      </c>
      <c r="V60" s="255">
        <v>0</v>
      </c>
      <c r="W60" s="255">
        <v>0</v>
      </c>
      <c r="X60" s="255">
        <v>0</v>
      </c>
      <c r="Y60" s="255">
        <v>0</v>
      </c>
      <c r="Z60" s="255">
        <v>0</v>
      </c>
      <c r="AA60" s="255">
        <v>0</v>
      </c>
      <c r="AB60" s="334">
        <f t="shared" si="5"/>
        <v>0</v>
      </c>
      <c r="AC60" s="334">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f t="shared" si="12"/>
        <v>0</v>
      </c>
      <c r="P61" s="255">
        <v>0</v>
      </c>
      <c r="Q61" s="255">
        <v>0</v>
      </c>
      <c r="R61" s="255">
        <v>0</v>
      </c>
      <c r="S61" s="255">
        <v>0</v>
      </c>
      <c r="T61" s="255">
        <v>0</v>
      </c>
      <c r="U61" s="255">
        <v>0</v>
      </c>
      <c r="V61" s="255">
        <v>0</v>
      </c>
      <c r="W61" s="255">
        <v>0</v>
      </c>
      <c r="X61" s="255">
        <v>0</v>
      </c>
      <c r="Y61" s="255">
        <v>0</v>
      </c>
      <c r="Z61" s="255">
        <v>0</v>
      </c>
      <c r="AA61" s="255">
        <v>0</v>
      </c>
      <c r="AB61" s="334">
        <f t="shared" si="5"/>
        <v>0</v>
      </c>
      <c r="AC61" s="334">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f t="shared" si="12"/>
        <v>0</v>
      </c>
      <c r="P62" s="255">
        <v>0</v>
      </c>
      <c r="Q62" s="255">
        <v>0</v>
      </c>
      <c r="R62" s="255">
        <v>0</v>
      </c>
      <c r="S62" s="255">
        <v>0</v>
      </c>
      <c r="T62" s="255">
        <v>0</v>
      </c>
      <c r="U62" s="255">
        <v>0</v>
      </c>
      <c r="V62" s="255">
        <v>0</v>
      </c>
      <c r="W62" s="255">
        <v>0</v>
      </c>
      <c r="X62" s="255">
        <v>0</v>
      </c>
      <c r="Y62" s="255">
        <v>0</v>
      </c>
      <c r="Z62" s="255">
        <v>0</v>
      </c>
      <c r="AA62" s="255">
        <v>0</v>
      </c>
      <c r="AB62" s="334">
        <f t="shared" si="5"/>
        <v>0</v>
      </c>
      <c r="AC62" s="334">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f t="shared" si="12"/>
        <v>0</v>
      </c>
      <c r="P63" s="255">
        <v>0</v>
      </c>
      <c r="Q63" s="255">
        <v>0</v>
      </c>
      <c r="R63" s="255">
        <v>0</v>
      </c>
      <c r="S63" s="255">
        <v>0</v>
      </c>
      <c r="T63" s="255">
        <v>0</v>
      </c>
      <c r="U63" s="255">
        <v>0</v>
      </c>
      <c r="V63" s="255">
        <v>0</v>
      </c>
      <c r="W63" s="255">
        <v>0</v>
      </c>
      <c r="X63" s="255">
        <v>0</v>
      </c>
      <c r="Y63" s="255">
        <v>0</v>
      </c>
      <c r="Z63" s="255">
        <v>0</v>
      </c>
      <c r="AA63" s="255">
        <v>0</v>
      </c>
      <c r="AB63" s="334">
        <f t="shared" si="5"/>
        <v>0</v>
      </c>
      <c r="AC63" s="334">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f t="shared" si="12"/>
        <v>0</v>
      </c>
      <c r="P64" s="255">
        <v>0</v>
      </c>
      <c r="Q64" s="255">
        <v>0</v>
      </c>
      <c r="R64" s="255">
        <v>0</v>
      </c>
      <c r="S64" s="255">
        <v>0</v>
      </c>
      <c r="T64" s="255">
        <v>0</v>
      </c>
      <c r="U64" s="255">
        <v>0</v>
      </c>
      <c r="V64" s="255">
        <v>0</v>
      </c>
      <c r="W64" s="255">
        <v>0</v>
      </c>
      <c r="X64" s="255">
        <v>0</v>
      </c>
      <c r="Y64" s="255">
        <v>0</v>
      </c>
      <c r="Z64" s="255">
        <v>0</v>
      </c>
      <c r="AA64" s="255">
        <v>0</v>
      </c>
      <c r="AB64" s="334">
        <f t="shared" si="5"/>
        <v>0</v>
      </c>
      <c r="AC64" s="334">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1"/>
      <c r="C66" s="521"/>
      <c r="D66" s="521"/>
      <c r="E66" s="521"/>
      <c r="F66" s="521"/>
      <c r="G66" s="521"/>
      <c r="H66" s="521"/>
      <c r="I66" s="521"/>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2"/>
      <c r="C68" s="522"/>
      <c r="D68" s="522"/>
      <c r="E68" s="522"/>
      <c r="F68" s="522"/>
      <c r="G68" s="522"/>
      <c r="H68" s="522"/>
      <c r="I68" s="522"/>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1"/>
      <c r="C70" s="521"/>
      <c r="D70" s="521"/>
      <c r="E70" s="521"/>
      <c r="F70" s="521"/>
      <c r="G70" s="521"/>
      <c r="H70" s="521"/>
      <c r="I70" s="521"/>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1"/>
      <c r="C72" s="521"/>
      <c r="D72" s="521"/>
      <c r="E72" s="521"/>
      <c r="F72" s="521"/>
      <c r="G72" s="521"/>
      <c r="H72" s="521"/>
      <c r="I72" s="521"/>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22"/>
      <c r="C73" s="522"/>
      <c r="D73" s="522"/>
      <c r="E73" s="522"/>
      <c r="F73" s="522"/>
      <c r="G73" s="522"/>
      <c r="H73" s="522"/>
      <c r="I73" s="522"/>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21"/>
      <c r="C74" s="521"/>
      <c r="D74" s="521"/>
      <c r="E74" s="521"/>
      <c r="F74" s="521"/>
      <c r="G74" s="521"/>
      <c r="H74" s="521"/>
      <c r="I74" s="521"/>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19"/>
      <c r="C75" s="519"/>
      <c r="D75" s="519"/>
      <c r="E75" s="519"/>
      <c r="F75" s="519"/>
      <c r="G75" s="519"/>
      <c r="H75" s="519"/>
      <c r="I75" s="519"/>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0"/>
      <c r="C77" s="520"/>
      <c r="D77" s="520"/>
      <c r="E77" s="520"/>
      <c r="F77" s="520"/>
      <c r="G77" s="520"/>
      <c r="H77" s="520"/>
      <c r="I77" s="520"/>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zoomScaleSheetLayoutView="85"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9.4257812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9" t="s">
        <v>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P_25-0543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f>
        <v>Переустройство (вынос) ВЛ 0,4 кВ Л-3 от ТП 176-3 (инв. № 511634402) по ул. Рабочая в г. Пионерский Калининградской обл</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5"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5" customFormat="1" x14ac:dyDescent="0.25">
      <c r="A21" s="523" t="s">
        <v>509</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5" customFormat="1" ht="58.5" customHeight="1" x14ac:dyDescent="0.25">
      <c r="A22" s="524" t="s">
        <v>50</v>
      </c>
      <c r="B22" s="527" t="s">
        <v>22</v>
      </c>
      <c r="C22" s="524" t="s">
        <v>49</v>
      </c>
      <c r="D22" s="524" t="s">
        <v>48</v>
      </c>
      <c r="E22" s="530" t="s">
        <v>520</v>
      </c>
      <c r="F22" s="531"/>
      <c r="G22" s="531"/>
      <c r="H22" s="531"/>
      <c r="I22" s="531"/>
      <c r="J22" s="531"/>
      <c r="K22" s="531"/>
      <c r="L22" s="532"/>
      <c r="M22" s="524" t="s">
        <v>47</v>
      </c>
      <c r="N22" s="524" t="s">
        <v>46</v>
      </c>
      <c r="O22" s="524" t="s">
        <v>45</v>
      </c>
      <c r="P22" s="533" t="s">
        <v>255</v>
      </c>
      <c r="Q22" s="533" t="s">
        <v>44</v>
      </c>
      <c r="R22" s="533" t="s">
        <v>43</v>
      </c>
      <c r="S22" s="533" t="s">
        <v>42</v>
      </c>
      <c r="T22" s="533"/>
      <c r="U22" s="534" t="s">
        <v>41</v>
      </c>
      <c r="V22" s="534" t="s">
        <v>40</v>
      </c>
      <c r="W22" s="533" t="s">
        <v>39</v>
      </c>
      <c r="X22" s="533" t="s">
        <v>38</v>
      </c>
      <c r="Y22" s="533" t="s">
        <v>37</v>
      </c>
      <c r="Z22" s="547" t="s">
        <v>36</v>
      </c>
      <c r="AA22" s="533" t="s">
        <v>35</v>
      </c>
      <c r="AB22" s="533" t="s">
        <v>34</v>
      </c>
      <c r="AC22" s="533" t="s">
        <v>33</v>
      </c>
      <c r="AD22" s="533" t="s">
        <v>32</v>
      </c>
      <c r="AE22" s="533" t="s">
        <v>31</v>
      </c>
      <c r="AF22" s="533" t="s">
        <v>30</v>
      </c>
      <c r="AG22" s="533"/>
      <c r="AH22" s="533"/>
      <c r="AI22" s="533"/>
      <c r="AJ22" s="533"/>
      <c r="AK22" s="533"/>
      <c r="AL22" s="533" t="s">
        <v>29</v>
      </c>
      <c r="AM22" s="533"/>
      <c r="AN22" s="533"/>
      <c r="AO22" s="533"/>
      <c r="AP22" s="533" t="s">
        <v>28</v>
      </c>
      <c r="AQ22" s="533"/>
      <c r="AR22" s="533" t="s">
        <v>27</v>
      </c>
      <c r="AS22" s="533" t="s">
        <v>26</v>
      </c>
      <c r="AT22" s="533" t="s">
        <v>25</v>
      </c>
      <c r="AU22" s="533" t="s">
        <v>24</v>
      </c>
      <c r="AV22" s="537" t="s">
        <v>23</v>
      </c>
    </row>
    <row r="23" spans="1:48" s="25" customFormat="1" ht="64.5" customHeight="1" x14ac:dyDescent="0.25">
      <c r="A23" s="525"/>
      <c r="B23" s="528"/>
      <c r="C23" s="525"/>
      <c r="D23" s="525"/>
      <c r="E23" s="539" t="s">
        <v>21</v>
      </c>
      <c r="F23" s="541" t="s">
        <v>126</v>
      </c>
      <c r="G23" s="541" t="s">
        <v>125</v>
      </c>
      <c r="H23" s="541" t="s">
        <v>124</v>
      </c>
      <c r="I23" s="545" t="s">
        <v>430</v>
      </c>
      <c r="J23" s="545" t="s">
        <v>431</v>
      </c>
      <c r="K23" s="545" t="s">
        <v>432</v>
      </c>
      <c r="L23" s="541" t="s">
        <v>74</v>
      </c>
      <c r="M23" s="525"/>
      <c r="N23" s="525"/>
      <c r="O23" s="525"/>
      <c r="P23" s="533"/>
      <c r="Q23" s="533"/>
      <c r="R23" s="533"/>
      <c r="S23" s="543" t="s">
        <v>2</v>
      </c>
      <c r="T23" s="543" t="s">
        <v>9</v>
      </c>
      <c r="U23" s="534"/>
      <c r="V23" s="534"/>
      <c r="W23" s="533"/>
      <c r="X23" s="533"/>
      <c r="Y23" s="533"/>
      <c r="Z23" s="533"/>
      <c r="AA23" s="533"/>
      <c r="AB23" s="533"/>
      <c r="AC23" s="533"/>
      <c r="AD23" s="533"/>
      <c r="AE23" s="533"/>
      <c r="AF23" s="533" t="s">
        <v>20</v>
      </c>
      <c r="AG23" s="533"/>
      <c r="AH23" s="533" t="s">
        <v>19</v>
      </c>
      <c r="AI23" s="533"/>
      <c r="AJ23" s="524" t="s">
        <v>18</v>
      </c>
      <c r="AK23" s="524" t="s">
        <v>17</v>
      </c>
      <c r="AL23" s="524" t="s">
        <v>16</v>
      </c>
      <c r="AM23" s="524" t="s">
        <v>15</v>
      </c>
      <c r="AN23" s="524" t="s">
        <v>14</v>
      </c>
      <c r="AO23" s="524" t="s">
        <v>13</v>
      </c>
      <c r="AP23" s="524" t="s">
        <v>12</v>
      </c>
      <c r="AQ23" s="535" t="s">
        <v>9</v>
      </c>
      <c r="AR23" s="533"/>
      <c r="AS23" s="533"/>
      <c r="AT23" s="533"/>
      <c r="AU23" s="533"/>
      <c r="AV23" s="538"/>
    </row>
    <row r="24" spans="1:48" s="25" customFormat="1" ht="96.75" customHeight="1" x14ac:dyDescent="0.25">
      <c r="A24" s="526"/>
      <c r="B24" s="529"/>
      <c r="C24" s="526"/>
      <c r="D24" s="526"/>
      <c r="E24" s="540"/>
      <c r="F24" s="542"/>
      <c r="G24" s="542"/>
      <c r="H24" s="542"/>
      <c r="I24" s="546"/>
      <c r="J24" s="546"/>
      <c r="K24" s="546"/>
      <c r="L24" s="542"/>
      <c r="M24" s="526"/>
      <c r="N24" s="526"/>
      <c r="O24" s="526"/>
      <c r="P24" s="533"/>
      <c r="Q24" s="533"/>
      <c r="R24" s="533"/>
      <c r="S24" s="544"/>
      <c r="T24" s="544"/>
      <c r="U24" s="534"/>
      <c r="V24" s="534"/>
      <c r="W24" s="533"/>
      <c r="X24" s="533"/>
      <c r="Y24" s="533"/>
      <c r="Z24" s="533"/>
      <c r="AA24" s="533"/>
      <c r="AB24" s="533"/>
      <c r="AC24" s="533"/>
      <c r="AD24" s="533"/>
      <c r="AE24" s="533"/>
      <c r="AF24" s="141" t="s">
        <v>11</v>
      </c>
      <c r="AG24" s="141" t="s">
        <v>10</v>
      </c>
      <c r="AH24" s="142" t="s">
        <v>2</v>
      </c>
      <c r="AI24" s="142" t="s">
        <v>9</v>
      </c>
      <c r="AJ24" s="526"/>
      <c r="AK24" s="526"/>
      <c r="AL24" s="526"/>
      <c r="AM24" s="526"/>
      <c r="AN24" s="526"/>
      <c r="AO24" s="526"/>
      <c r="AP24" s="526"/>
      <c r="AQ24" s="536"/>
      <c r="AR24" s="533"/>
      <c r="AS24" s="533"/>
      <c r="AT24" s="533"/>
      <c r="AU24" s="533"/>
      <c r="AV24" s="53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586</v>
      </c>
      <c r="C26" s="20" t="s">
        <v>62</v>
      </c>
      <c r="D26" s="21" t="s">
        <v>573</v>
      </c>
      <c r="E26" s="291"/>
      <c r="F26" s="291"/>
      <c r="G26" s="291"/>
      <c r="H26" s="291"/>
      <c r="I26" s="349"/>
      <c r="J26" s="349"/>
      <c r="K26" s="349">
        <f>'3.2 паспорт Техсостояние ЛЭП'!R27</f>
        <v>7.0000000000000007E-2</v>
      </c>
      <c r="L26" s="301"/>
      <c r="M26" s="341" t="s">
        <v>604</v>
      </c>
      <c r="N26" s="341" t="s">
        <v>605</v>
      </c>
      <c r="O26" s="336" t="s">
        <v>586</v>
      </c>
      <c r="P26" s="342">
        <v>50000</v>
      </c>
      <c r="Q26" s="337" t="s">
        <v>591</v>
      </c>
      <c r="R26" s="337">
        <v>50000</v>
      </c>
      <c r="S26" s="337" t="s">
        <v>606</v>
      </c>
      <c r="T26" s="337" t="s">
        <v>606</v>
      </c>
      <c r="U26" s="335">
        <v>2</v>
      </c>
      <c r="V26" s="335">
        <v>2</v>
      </c>
      <c r="W26" s="341" t="s">
        <v>607</v>
      </c>
      <c r="X26" s="343">
        <v>50000</v>
      </c>
      <c r="Y26" s="341"/>
      <c r="Z26" s="338"/>
      <c r="AA26" s="342"/>
      <c r="AB26" s="342">
        <v>50000</v>
      </c>
      <c r="AC26" s="343" t="s">
        <v>607</v>
      </c>
      <c r="AD26" s="342">
        <f>'8. Общие сведения'!B59*1000</f>
        <v>116.05898000000001</v>
      </c>
      <c r="AE26" s="342"/>
      <c r="AF26" s="335">
        <v>32413800343</v>
      </c>
      <c r="AG26" s="337" t="s">
        <v>608</v>
      </c>
      <c r="AH26" s="338">
        <v>45504</v>
      </c>
      <c r="AI26" s="338">
        <v>45484</v>
      </c>
      <c r="AJ26" s="338">
        <v>45502</v>
      </c>
      <c r="AK26" s="338">
        <v>45559</v>
      </c>
      <c r="AL26" s="337"/>
      <c r="AM26" s="337"/>
      <c r="AN26" s="338"/>
      <c r="AO26" s="337"/>
      <c r="AP26" s="338">
        <v>45579</v>
      </c>
      <c r="AQ26" s="338">
        <v>45579</v>
      </c>
      <c r="AR26" s="338">
        <v>45813</v>
      </c>
      <c r="AS26" s="338">
        <v>45813</v>
      </c>
      <c r="AT26" s="338">
        <f>AS26+60</f>
        <v>45873</v>
      </c>
      <c r="AU26" s="337"/>
      <c r="AV26" s="341" t="s">
        <v>625</v>
      </c>
    </row>
    <row r="27" spans="1:48" s="19" customFormat="1" ht="11.25" x14ac:dyDescent="0.2">
      <c r="A27" s="335"/>
      <c r="B27" s="336"/>
      <c r="C27" s="337"/>
      <c r="D27" s="338"/>
      <c r="E27" s="339"/>
      <c r="F27" s="339"/>
      <c r="G27" s="339"/>
      <c r="H27" s="339"/>
      <c r="I27" s="339"/>
      <c r="J27" s="339"/>
      <c r="K27" s="339"/>
      <c r="L27" s="340"/>
      <c r="M27" s="341"/>
      <c r="N27" s="341"/>
      <c r="O27" s="336"/>
      <c r="P27" s="342"/>
      <c r="Q27" s="337"/>
      <c r="R27" s="337"/>
      <c r="S27" s="337"/>
      <c r="T27" s="337"/>
      <c r="U27" s="335"/>
      <c r="V27" s="335"/>
      <c r="W27" s="341" t="s">
        <v>609</v>
      </c>
      <c r="X27" s="343">
        <v>50000</v>
      </c>
      <c r="Y27" s="341"/>
      <c r="Z27" s="338"/>
      <c r="AA27" s="342"/>
      <c r="AB27" s="342"/>
      <c r="AC27" s="343"/>
      <c r="AD27" s="342"/>
      <c r="AE27" s="342"/>
      <c r="AF27" s="335"/>
      <c r="AG27" s="337"/>
      <c r="AH27" s="338"/>
      <c r="AI27" s="338"/>
      <c r="AJ27" s="338"/>
      <c r="AK27" s="338"/>
      <c r="AL27" s="337"/>
      <c r="AM27" s="337"/>
      <c r="AN27" s="338"/>
      <c r="AO27" s="337"/>
      <c r="AP27" s="338"/>
      <c r="AQ27" s="338"/>
      <c r="AR27" s="338"/>
      <c r="AS27" s="338"/>
      <c r="AT27" s="338"/>
      <c r="AU27" s="337"/>
      <c r="AV27" s="337"/>
    </row>
    <row r="28" spans="1:48" s="19" customFormat="1" ht="11.25" x14ac:dyDescent="0.2">
      <c r="A28" s="335"/>
      <c r="B28" s="336"/>
      <c r="C28" s="337"/>
      <c r="D28" s="338"/>
      <c r="E28" s="339"/>
      <c r="F28" s="339"/>
      <c r="G28" s="339"/>
      <c r="H28" s="339"/>
      <c r="I28" s="339"/>
      <c r="J28" s="339"/>
      <c r="K28" s="339"/>
      <c r="L28" s="340"/>
      <c r="M28" s="341"/>
      <c r="N28" s="341"/>
      <c r="O28" s="336"/>
      <c r="P28" s="342"/>
      <c r="Q28" s="341"/>
      <c r="R28" s="342"/>
      <c r="S28" s="337"/>
      <c r="T28" s="337"/>
      <c r="U28" s="335"/>
      <c r="V28" s="335"/>
      <c r="W28" s="341"/>
      <c r="X28" s="343"/>
      <c r="Y28" s="341"/>
      <c r="Z28" s="338"/>
      <c r="AA28" s="342"/>
      <c r="AB28" s="343"/>
      <c r="AC28" s="341"/>
      <c r="AD28" s="342"/>
      <c r="AE28" s="342"/>
      <c r="AF28" s="335"/>
      <c r="AG28" s="341"/>
      <c r="AH28" s="338"/>
      <c r="AI28" s="338"/>
      <c r="AJ28" s="338"/>
      <c r="AK28" s="338"/>
      <c r="AL28" s="337"/>
      <c r="AM28" s="337"/>
      <c r="AN28" s="338"/>
      <c r="AO28" s="335"/>
      <c r="AP28" s="338"/>
      <c r="AQ28" s="338"/>
      <c r="AR28" s="338"/>
      <c r="AS28" s="338"/>
      <c r="AT28" s="338"/>
      <c r="AU28" s="337"/>
      <c r="AV28" s="337"/>
    </row>
    <row r="29" spans="1:48" s="19" customFormat="1" ht="11.25" x14ac:dyDescent="0.2">
      <c r="A29" s="22"/>
      <c r="B29" s="292"/>
      <c r="C29" s="20"/>
      <c r="D29" s="21"/>
      <c r="E29" s="291"/>
      <c r="F29" s="291"/>
      <c r="G29" s="291"/>
      <c r="H29" s="291"/>
      <c r="I29" s="349"/>
      <c r="J29" s="349"/>
      <c r="K29" s="349"/>
      <c r="L29" s="340"/>
      <c r="M29" s="341"/>
      <c r="N29" s="341"/>
      <c r="O29" s="336"/>
      <c r="P29" s="342"/>
      <c r="Q29" s="337"/>
      <c r="R29" s="342"/>
      <c r="S29" s="337"/>
      <c r="T29" s="337"/>
      <c r="U29" s="335"/>
      <c r="V29" s="335"/>
      <c r="W29" s="341"/>
      <c r="X29" s="343"/>
      <c r="Y29" s="341"/>
      <c r="Z29" s="338"/>
      <c r="AA29" s="342"/>
      <c r="AB29" s="343"/>
      <c r="AC29" s="341"/>
      <c r="AD29" s="342"/>
      <c r="AE29" s="342"/>
      <c r="AF29" s="403"/>
      <c r="AG29" s="341"/>
      <c r="AH29" s="338"/>
      <c r="AI29" s="338"/>
      <c r="AJ29" s="338"/>
      <c r="AK29" s="338"/>
      <c r="AL29" s="337"/>
      <c r="AM29" s="337"/>
      <c r="AN29" s="338"/>
      <c r="AO29" s="337"/>
      <c r="AP29" s="338"/>
      <c r="AQ29" s="338"/>
      <c r="AR29" s="338"/>
      <c r="AS29" s="338"/>
      <c r="AT29" s="338"/>
      <c r="AU29" s="337"/>
      <c r="AV29" s="337"/>
    </row>
    <row r="30" spans="1:48" s="19" customFormat="1" ht="11.25" x14ac:dyDescent="0.2">
      <c r="A30" s="335"/>
      <c r="B30" s="336"/>
      <c r="C30" s="337"/>
      <c r="D30" s="338"/>
      <c r="E30" s="339"/>
      <c r="F30" s="339"/>
      <c r="G30" s="339"/>
      <c r="H30" s="339"/>
      <c r="I30" s="400"/>
      <c r="J30" s="400"/>
      <c r="K30" s="400"/>
      <c r="L30" s="340"/>
      <c r="M30" s="341"/>
      <c r="N30" s="341"/>
      <c r="O30" s="336"/>
      <c r="P30" s="342"/>
      <c r="Q30" s="337"/>
      <c r="R30" s="337"/>
      <c r="S30" s="337"/>
      <c r="T30" s="337"/>
      <c r="U30" s="335"/>
      <c r="V30" s="335"/>
      <c r="W30" s="341"/>
      <c r="X30" s="343"/>
      <c r="Y30" s="341"/>
      <c r="Z30" s="338"/>
      <c r="AA30" s="342"/>
      <c r="AB30" s="342"/>
      <c r="AC30" s="343"/>
      <c r="AD30" s="342"/>
      <c r="AE30" s="342"/>
      <c r="AF30" s="335"/>
      <c r="AG30" s="337"/>
      <c r="AH30" s="338"/>
      <c r="AI30" s="338"/>
      <c r="AJ30" s="338"/>
      <c r="AK30" s="338"/>
      <c r="AL30" s="337"/>
      <c r="AM30" s="337"/>
      <c r="AN30" s="338"/>
      <c r="AO30" s="337"/>
      <c r="AP30" s="338"/>
      <c r="AQ30" s="338"/>
      <c r="AR30" s="338"/>
      <c r="AS30" s="338"/>
      <c r="AT30" s="338"/>
      <c r="AU30" s="337"/>
      <c r="AV30" s="337"/>
    </row>
    <row r="31" spans="1:48" s="19" customFormat="1" ht="11.25" x14ac:dyDescent="0.2">
      <c r="A31" s="335"/>
      <c r="B31" s="336"/>
      <c r="C31" s="337"/>
      <c r="D31" s="338"/>
      <c r="E31" s="339"/>
      <c r="F31" s="339"/>
      <c r="G31" s="339"/>
      <c r="H31" s="339"/>
      <c r="I31" s="400"/>
      <c r="J31" s="400"/>
      <c r="K31" s="400"/>
      <c r="L31" s="340"/>
      <c r="M31" s="341"/>
      <c r="N31" s="341"/>
      <c r="O31" s="336"/>
      <c r="P31" s="342"/>
      <c r="Q31" s="337"/>
      <c r="R31" s="337"/>
      <c r="S31" s="337"/>
      <c r="T31" s="337"/>
      <c r="U31" s="335"/>
      <c r="V31" s="335"/>
      <c r="W31" s="337"/>
      <c r="X31" s="343"/>
      <c r="Y31" s="341"/>
      <c r="Z31" s="338"/>
      <c r="AA31" s="342"/>
      <c r="AB31" s="342"/>
      <c r="AC31" s="343"/>
      <c r="AD31" s="342"/>
      <c r="AE31" s="342"/>
      <c r="AF31" s="335"/>
      <c r="AG31" s="337"/>
      <c r="AH31" s="338"/>
      <c r="AI31" s="338"/>
      <c r="AJ31" s="338"/>
      <c r="AK31" s="338"/>
      <c r="AL31" s="337"/>
      <c r="AM31" s="337"/>
      <c r="AN31" s="338"/>
      <c r="AO31" s="337"/>
      <c r="AP31" s="338"/>
      <c r="AQ31" s="338"/>
      <c r="AR31" s="338"/>
      <c r="AS31" s="338"/>
      <c r="AT31" s="338"/>
      <c r="AU31" s="337"/>
      <c r="AV31" s="337"/>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116.05898000000001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49" zoomScale="90" zoomScaleNormal="90" zoomScaleSheetLayoutView="90" workbookViewId="0">
      <selection activeCell="B65" sqref="B65"/>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8" t="str">
        <f>'1. паспорт местоположение'!A5:C5</f>
        <v>Год раскрытия информации: 2026 год</v>
      </c>
      <c r="B5" s="548"/>
      <c r="C5" s="78"/>
      <c r="D5" s="78"/>
      <c r="E5" s="78"/>
      <c r="F5" s="78"/>
      <c r="G5" s="78"/>
      <c r="H5" s="78"/>
    </row>
    <row r="6" spans="1:8" ht="18.75" x14ac:dyDescent="0.3">
      <c r="A6" s="246"/>
      <c r="B6" s="246"/>
      <c r="C6" s="246"/>
      <c r="D6" s="246"/>
      <c r="E6" s="246"/>
      <c r="F6" s="246"/>
      <c r="G6" s="246"/>
      <c r="H6" s="246"/>
    </row>
    <row r="7" spans="1:8" ht="18.75" x14ac:dyDescent="0.25">
      <c r="A7" s="439" t="s">
        <v>7</v>
      </c>
      <c r="B7" s="439"/>
      <c r="C7" s="147"/>
      <c r="D7" s="147"/>
      <c r="E7" s="147"/>
      <c r="F7" s="147"/>
      <c r="G7" s="147"/>
      <c r="H7" s="147"/>
    </row>
    <row r="8" spans="1:8" ht="18.75" x14ac:dyDescent="0.25">
      <c r="A8" s="147"/>
      <c r="B8" s="147"/>
      <c r="C8" s="147"/>
      <c r="D8" s="147"/>
      <c r="E8" s="147"/>
      <c r="F8" s="147"/>
      <c r="G8" s="147"/>
      <c r="H8" s="147"/>
    </row>
    <row r="9" spans="1:8" x14ac:dyDescent="0.25">
      <c r="A9" s="433" t="str">
        <f>'1. паспорт местоположение'!A9:C9</f>
        <v>Акционерное общество "Россети Янтарь" ДЗО  ПАО "Россети"</v>
      </c>
      <c r="B9" s="433"/>
      <c r="C9" s="161"/>
      <c r="D9" s="161"/>
      <c r="E9" s="161"/>
      <c r="F9" s="161"/>
      <c r="G9" s="161"/>
      <c r="H9" s="161"/>
    </row>
    <row r="10" spans="1:8" x14ac:dyDescent="0.25">
      <c r="A10" s="435" t="s">
        <v>6</v>
      </c>
      <c r="B10" s="435"/>
      <c r="C10" s="149"/>
      <c r="D10" s="149"/>
      <c r="E10" s="149"/>
      <c r="F10" s="149"/>
      <c r="G10" s="149"/>
      <c r="H10" s="149"/>
    </row>
    <row r="11" spans="1:8" ht="18.75" x14ac:dyDescent="0.25">
      <c r="A11" s="147"/>
      <c r="B11" s="147"/>
      <c r="C11" s="147"/>
      <c r="D11" s="147"/>
      <c r="E11" s="147"/>
      <c r="F11" s="147"/>
      <c r="G11" s="147"/>
      <c r="H11" s="147"/>
    </row>
    <row r="12" spans="1:8" x14ac:dyDescent="0.25">
      <c r="A12" s="433" t="str">
        <f>'1. паспорт местоположение'!A12:C12</f>
        <v>P_25-0543</v>
      </c>
      <c r="B12" s="433"/>
      <c r="C12" s="161"/>
      <c r="D12" s="161"/>
      <c r="E12" s="161"/>
      <c r="F12" s="161"/>
      <c r="G12" s="161"/>
      <c r="H12" s="161"/>
    </row>
    <row r="13" spans="1:8" x14ac:dyDescent="0.25">
      <c r="A13" s="435" t="s">
        <v>5</v>
      </c>
      <c r="B13" s="435"/>
      <c r="C13" s="149"/>
      <c r="D13" s="149"/>
      <c r="E13" s="149"/>
      <c r="F13" s="149"/>
      <c r="G13" s="149"/>
      <c r="H13" s="149"/>
    </row>
    <row r="14" spans="1:8" ht="18.75" x14ac:dyDescent="0.25">
      <c r="A14" s="10"/>
      <c r="B14" s="10"/>
      <c r="C14" s="10"/>
      <c r="D14" s="10"/>
      <c r="E14" s="10"/>
      <c r="F14" s="10"/>
      <c r="G14" s="10"/>
      <c r="H14" s="10"/>
    </row>
    <row r="15" spans="1:8" ht="37.5" customHeight="1" x14ac:dyDescent="0.25">
      <c r="A15" s="549" t="str">
        <f>'1. паспорт местоположение'!A15:C15</f>
        <v>Переустройство (вынос) ВЛ 0,4 кВ Л-3 от ТП 176-3 (инв. № 511634402) по ул. Рабочая в г. Пионерский Калининградской обл</v>
      </c>
      <c r="B15" s="550"/>
      <c r="C15" s="161"/>
      <c r="D15" s="161"/>
      <c r="E15" s="161"/>
      <c r="F15" s="161"/>
      <c r="G15" s="161"/>
      <c r="H15" s="161"/>
    </row>
    <row r="16" spans="1:8" x14ac:dyDescent="0.25">
      <c r="A16" s="435" t="s">
        <v>4</v>
      </c>
      <c r="B16" s="435"/>
      <c r="C16" s="149"/>
      <c r="D16" s="149"/>
      <c r="E16" s="149"/>
      <c r="F16" s="149"/>
      <c r="G16" s="149"/>
      <c r="H16" s="149"/>
    </row>
    <row r="17" spans="1:2" x14ac:dyDescent="0.25">
      <c r="B17" s="116"/>
    </row>
    <row r="18" spans="1:2" x14ac:dyDescent="0.25">
      <c r="A18" s="551" t="s">
        <v>510</v>
      </c>
      <c r="B18" s="552"/>
    </row>
    <row r="19" spans="1:2" x14ac:dyDescent="0.25">
      <c r="B19" s="42"/>
    </row>
    <row r="20" spans="1:2" ht="16.5" thickBot="1" x14ac:dyDescent="0.3">
      <c r="B20" s="117"/>
    </row>
    <row r="21" spans="1:2" ht="30.75" thickBot="1" x14ac:dyDescent="0.3">
      <c r="A21" s="118" t="s">
        <v>380</v>
      </c>
      <c r="B21" s="119" t="str">
        <f>A15</f>
        <v>Переустройство (вынос) ВЛ 0,4 кВ Л-3 от ТП 176-3 (инв. № 511634402) по ул. Рабочая в г. Пионерский Калининградской обл</v>
      </c>
    </row>
    <row r="22" spans="1:2" ht="16.5" thickBot="1" x14ac:dyDescent="0.3">
      <c r="A22" s="118" t="s">
        <v>381</v>
      </c>
      <c r="B22" s="119" t="str">
        <f>CONCATENATE('1. паспорт местоположение'!C26,", ",'1. паспорт местоположение'!C27)</f>
        <v>Калининградская область, Пионерский городской округ</v>
      </c>
    </row>
    <row r="23" spans="1:2" ht="16.5" thickBot="1" x14ac:dyDescent="0.3">
      <c r="A23" s="118" t="s">
        <v>346</v>
      </c>
      <c r="B23" s="120" t="s">
        <v>582</v>
      </c>
    </row>
    <row r="24" spans="1:2" ht="16.5" thickBot="1" x14ac:dyDescent="0.3">
      <c r="A24" s="118" t="s">
        <v>382</v>
      </c>
      <c r="B24" s="120" t="str">
        <f>CONCATENATE('3.2 паспорт Техсостояние ЛЭП'!R27," (",'3.2 паспорт Техсостояние ЛЭП'!S27,") км")</f>
        <v>0,07 (-0,013) км</v>
      </c>
    </row>
    <row r="25" spans="1:2" ht="16.5" thickBot="1" x14ac:dyDescent="0.3">
      <c r="A25" s="121" t="s">
        <v>383</v>
      </c>
      <c r="B25" s="119" t="s">
        <v>573</v>
      </c>
    </row>
    <row r="26" spans="1:2" ht="16.5" thickBot="1" x14ac:dyDescent="0.3">
      <c r="A26" s="122" t="s">
        <v>384</v>
      </c>
      <c r="B26" s="120" t="s">
        <v>621</v>
      </c>
    </row>
    <row r="27" spans="1:2" ht="29.25" thickBot="1" x14ac:dyDescent="0.3">
      <c r="A27" s="129" t="s">
        <v>610</v>
      </c>
      <c r="B27" s="245">
        <f>'5. анализ эконом эфф'!B122</f>
        <v>1.2686900000000001</v>
      </c>
    </row>
    <row r="28" spans="1:2" ht="16.5" thickBot="1" x14ac:dyDescent="0.3">
      <c r="A28" s="124" t="s">
        <v>385</v>
      </c>
      <c r="B28" s="124" t="s">
        <v>627</v>
      </c>
    </row>
    <row r="29" spans="1:2" ht="29.25" thickBot="1" x14ac:dyDescent="0.3">
      <c r="A29" s="130" t="s">
        <v>386</v>
      </c>
      <c r="B29" s="312">
        <f>'7. Паспорт отчет о закупке'!AD33/1000</f>
        <v>0.11605898000000001</v>
      </c>
    </row>
    <row r="30" spans="1:2" ht="29.25" thickBot="1" x14ac:dyDescent="0.3">
      <c r="A30" s="130" t="s">
        <v>387</v>
      </c>
      <c r="B30" s="312">
        <f>B32+B41+B58</f>
        <v>0.14853303000000001</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0.14853303000000001</v>
      </c>
    </row>
    <row r="59" spans="1:3" s="251" customFormat="1" ht="45.75" thickBot="1" x14ac:dyDescent="0.3">
      <c r="A59" s="344" t="s">
        <v>623</v>
      </c>
      <c r="B59" s="345">
        <v>0.11605898000000001</v>
      </c>
    </row>
    <row r="60" spans="1:3" ht="16.5" thickBot="1" x14ac:dyDescent="0.3">
      <c r="A60" s="124" t="s">
        <v>391</v>
      </c>
      <c r="B60" s="252">
        <f>B59/$B$27</f>
        <v>9.1479384246742707E-2</v>
      </c>
    </row>
    <row r="61" spans="1:3" ht="16.5" thickBot="1" x14ac:dyDescent="0.3">
      <c r="A61" s="124" t="s">
        <v>392</v>
      </c>
      <c r="B61" s="312">
        <v>0</v>
      </c>
      <c r="C61" s="115">
        <v>1</v>
      </c>
    </row>
    <row r="62" spans="1:3" ht="16.5" thickBot="1" x14ac:dyDescent="0.3">
      <c r="A62" s="124" t="s">
        <v>393</v>
      </c>
      <c r="B62" s="312">
        <v>0.11605898000000001</v>
      </c>
      <c r="C62" s="115">
        <v>2</v>
      </c>
    </row>
    <row r="63" spans="1:3" s="251" customFormat="1" ht="30.75" thickBot="1" x14ac:dyDescent="0.3">
      <c r="A63" s="344" t="s">
        <v>611</v>
      </c>
      <c r="B63" s="345">
        <f>B65</f>
        <v>3.2474049999999997E-2</v>
      </c>
    </row>
    <row r="64" spans="1:3" ht="16.5" thickBot="1" x14ac:dyDescent="0.3">
      <c r="A64" s="124" t="s">
        <v>391</v>
      </c>
      <c r="B64" s="252">
        <f>B63/$B$27</f>
        <v>2.5596520820689053E-2</v>
      </c>
    </row>
    <row r="65" spans="1:3" ht="16.5" thickBot="1" x14ac:dyDescent="0.3">
      <c r="A65" s="124" t="s">
        <v>392</v>
      </c>
      <c r="B65" s="312">
        <v>3.2474049999999997E-2</v>
      </c>
      <c r="C65" s="115">
        <v>1</v>
      </c>
    </row>
    <row r="66" spans="1:3" ht="16.5" thickBot="1" x14ac:dyDescent="0.3">
      <c r="A66" s="124" t="s">
        <v>393</v>
      </c>
      <c r="B66" s="312">
        <f>0.01178468+0.00811851</f>
        <v>1.9903190000000001E-2</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0.11707590506743176</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8" customFormat="1" ht="34.5" customHeight="1" thickBot="1" x14ac:dyDescent="0.3">
      <c r="A80" s="315" t="s">
        <v>584</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2.5596520820689053E-2</v>
      </c>
    </row>
    <row r="90" spans="1:6" ht="16.5" thickBot="1" x14ac:dyDescent="0.3">
      <c r="A90" s="121" t="s">
        <v>401</v>
      </c>
      <c r="B90" s="319">
        <f xml:space="preserve"> SUMIF(C33:C88, 1,B33:B88)</f>
        <v>3.2474049999999997E-2</v>
      </c>
      <c r="F90" s="320"/>
    </row>
    <row r="91" spans="1:6" ht="16.5" thickBot="1" x14ac:dyDescent="0.3">
      <c r="A91" s="121" t="s">
        <v>402</v>
      </c>
      <c r="B91" s="253">
        <f>B92/$B$27</f>
        <v>0.1071673694913651</v>
      </c>
    </row>
    <row r="92" spans="1:6" ht="16.5" thickBot="1" x14ac:dyDescent="0.3">
      <c r="A92" s="122" t="s">
        <v>403</v>
      </c>
      <c r="B92" s="319">
        <f xml:space="preserve"> SUMIF(C33:C88, 2,B33:B88)</f>
        <v>0.13596216999999999</v>
      </c>
    </row>
    <row r="93" spans="1:6" ht="15.6" customHeight="1" x14ac:dyDescent="0.25">
      <c r="A93" s="123" t="s">
        <v>404</v>
      </c>
      <c r="B93" s="125" t="s">
        <v>405</v>
      </c>
    </row>
    <row r="94" spans="1:6" x14ac:dyDescent="0.25">
      <c r="A94" s="127" t="s">
        <v>406</v>
      </c>
      <c r="B94" s="127" t="s">
        <v>586</v>
      </c>
    </row>
    <row r="95" spans="1:6" ht="45" x14ac:dyDescent="0.25">
      <c r="A95" s="127" t="s">
        <v>407</v>
      </c>
      <c r="B95" s="127" t="s">
        <v>624</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598</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3" t="s">
        <v>571</v>
      </c>
    </row>
    <row r="111" spans="1:2" x14ac:dyDescent="0.25">
      <c r="A111" s="127" t="s">
        <v>422</v>
      </c>
      <c r="B111" s="554"/>
    </row>
    <row r="112" spans="1:2" x14ac:dyDescent="0.25">
      <c r="A112" s="127" t="s">
        <v>423</v>
      </c>
      <c r="B112" s="554"/>
    </row>
    <row r="113" spans="1:2" x14ac:dyDescent="0.25">
      <c r="A113" s="127" t="s">
        <v>424</v>
      </c>
      <c r="B113" s="554"/>
    </row>
    <row r="114" spans="1:2" x14ac:dyDescent="0.25">
      <c r="A114" s="127" t="s">
        <v>425</v>
      </c>
      <c r="B114" s="554"/>
    </row>
    <row r="115" spans="1:2" ht="16.5" thickBot="1" x14ac:dyDescent="0.3">
      <c r="A115" s="136" t="s">
        <v>426</v>
      </c>
      <c r="B115" s="555"/>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2026-04-29T07:38:53Z</dcterms:modified>
</cp:coreProperties>
</file>