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5F69A4FC-2558-45CC-A989-F729D17A6BD9}" xr6:coauthVersionLast="36" xr6:coauthVersionMax="36" xr10:uidLastSave="{00000000-0000-0000-0000-000000000000}"/>
  <bookViews>
    <workbookView xWindow="0" yWindow="0" windowWidth="28800" windowHeight="110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O64" i="15" l="1"/>
  <c r="O63" i="15"/>
  <c r="O62" i="15"/>
  <c r="O61" i="15"/>
  <c r="O60" i="15"/>
  <c r="O59" i="15"/>
  <c r="O58" i="15"/>
  <c r="O57" i="15"/>
  <c r="O56" i="15"/>
  <c r="O55" i="15"/>
  <c r="O54" i="15"/>
  <c r="O53" i="15"/>
  <c r="O52" i="15"/>
  <c r="O51" i="15"/>
  <c r="O50" i="15"/>
  <c r="O49" i="15"/>
  <c r="O48" i="15"/>
  <c r="O47" i="15"/>
  <c r="O46" i="15"/>
  <c r="O45" i="15"/>
  <c r="O44" i="15"/>
  <c r="O43" i="15"/>
  <c r="O42" i="15"/>
  <c r="O41" i="15"/>
  <c r="O40" i="15"/>
  <c r="O39" i="15"/>
  <c r="O38" i="15"/>
  <c r="O37" i="15"/>
  <c r="O36" i="15"/>
  <c r="O35" i="15"/>
  <c r="O34" i="15"/>
  <c r="O33" i="15"/>
  <c r="O32" i="15"/>
  <c r="O31" i="15"/>
  <c r="O29" i="15"/>
  <c r="O28" i="15"/>
  <c r="O27" i="15"/>
  <c r="O26" i="15"/>
  <c r="O25" i="15"/>
  <c r="O30" i="15" l="1"/>
  <c r="N30" i="15"/>
  <c r="O24" i="15"/>
  <c r="N24" i="15"/>
  <c r="C48" i="56" l="1"/>
  <c r="D48" i="56"/>
  <c r="E48" i="56"/>
  <c r="F48" i="56"/>
  <c r="G48" i="56"/>
  <c r="B48" i="56"/>
  <c r="D141" i="56"/>
  <c r="C107" i="56"/>
  <c r="B140" i="56"/>
  <c r="AT26" i="5" l="1"/>
  <c r="AD26" i="5"/>
  <c r="R26" i="14" l="1"/>
  <c r="Q26" i="14"/>
  <c r="B80" i="53" l="1"/>
  <c r="A15" i="56"/>
  <c r="A12" i="56"/>
  <c r="A9" i="56"/>
  <c r="A5" i="56"/>
  <c r="D142" i="56"/>
  <c r="C73" i="56" s="1"/>
  <c r="C142" i="56"/>
  <c r="B73" i="56" s="1"/>
  <c r="B142" i="56"/>
  <c r="E141" i="56"/>
  <c r="C140" i="56"/>
  <c r="D140" i="56" s="1"/>
  <c r="E140" i="56" s="1"/>
  <c r="F140" i="56" s="1"/>
  <c r="G140" i="56" s="1"/>
  <c r="H140" i="56" s="1"/>
  <c r="I140" i="56" s="1"/>
  <c r="J140" i="56" s="1"/>
  <c r="K140" i="56" s="1"/>
  <c r="L140" i="56" s="1"/>
  <c r="M140" i="56" s="1"/>
  <c r="N140" i="56" s="1"/>
  <c r="O140" i="56" s="1"/>
  <c r="P140" i="56" s="1"/>
  <c r="Q140" i="56" s="1"/>
  <c r="R140" i="56" s="1"/>
  <c r="S140" i="56" s="1"/>
  <c r="T140" i="56" s="1"/>
  <c r="U140" i="56" s="1"/>
  <c r="V140" i="56" s="1"/>
  <c r="W140" i="56" s="1"/>
  <c r="X140" i="56" s="1"/>
  <c r="Y140" i="56" s="1"/>
  <c r="Z140" i="56" s="1"/>
  <c r="AA140" i="56" s="1"/>
  <c r="AB140" i="56" s="1"/>
  <c r="AC140" i="56" s="1"/>
  <c r="AD140" i="56" s="1"/>
  <c r="AE140" i="56" s="1"/>
  <c r="AF140" i="56" s="1"/>
  <c r="AG140" i="56" s="1"/>
  <c r="AH140" i="56" s="1"/>
  <c r="AI140" i="56" s="1"/>
  <c r="AJ140" i="56" s="1"/>
  <c r="AK140" i="56" s="1"/>
  <c r="AL140" i="56" s="1"/>
  <c r="AM140" i="56" s="1"/>
  <c r="AN140" i="56" s="1"/>
  <c r="AO140" i="56" s="1"/>
  <c r="AP140" i="56" s="1"/>
  <c r="AQ140" i="56" s="1"/>
  <c r="AR140" i="56" s="1"/>
  <c r="AS140" i="56" s="1"/>
  <c r="AT140" i="56" s="1"/>
  <c r="AU140" i="56" s="1"/>
  <c r="AV140" i="56" s="1"/>
  <c r="AW140" i="56" s="1"/>
  <c r="AX140" i="56" s="1"/>
  <c r="AY140" i="56" s="1"/>
  <c r="C138" i="56"/>
  <c r="I137" i="56"/>
  <c r="C136" i="56"/>
  <c r="D136" i="56" s="1"/>
  <c r="E136" i="56" s="1"/>
  <c r="F136" i="56" s="1"/>
  <c r="G136" i="56" s="1"/>
  <c r="H136" i="56" s="1"/>
  <c r="I136" i="56" s="1"/>
  <c r="J136" i="56" s="1"/>
  <c r="K136" i="56" s="1"/>
  <c r="L136" i="56" s="1"/>
  <c r="M136" i="56" s="1"/>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B126" i="56"/>
  <c r="B25" i="56" s="1"/>
  <c r="G119" i="56"/>
  <c r="G118" i="56"/>
  <c r="I118" i="56" s="1"/>
  <c r="I120" i="56" s="1"/>
  <c r="C109" i="56" s="1"/>
  <c r="D109" i="56" s="1"/>
  <c r="E109" i="56" s="1"/>
  <c r="D118" i="56"/>
  <c r="B118" i="56"/>
  <c r="B112"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J137" i="56" l="1"/>
  <c r="H48" i="56"/>
  <c r="D138" i="56"/>
  <c r="B49" i="56"/>
  <c r="C67" i="56"/>
  <c r="G120" i="56"/>
  <c r="F141" i="56"/>
  <c r="F142" i="56" s="1"/>
  <c r="E73" i="56" s="1"/>
  <c r="C108" i="56"/>
  <c r="D108" i="56"/>
  <c r="B50" i="56"/>
  <c r="B59" i="56" s="1"/>
  <c r="B80" i="56" s="1"/>
  <c r="B29" i="56"/>
  <c r="D58" i="56"/>
  <c r="D74" i="56" s="1"/>
  <c r="C47" i="56"/>
  <c r="C52" i="56"/>
  <c r="D47" i="56"/>
  <c r="B46" i="56"/>
  <c r="F109" i="56"/>
  <c r="E108" i="56"/>
  <c r="G141" i="56"/>
  <c r="G142" i="56" s="1"/>
  <c r="F73" i="56" s="1"/>
  <c r="E142" i="56"/>
  <c r="D73" i="56" s="1"/>
  <c r="E138" i="56" l="1"/>
  <c r="C49" i="56"/>
  <c r="K137" i="56"/>
  <c r="I48" i="56"/>
  <c r="B66" i="56"/>
  <c r="B68" i="56" s="1"/>
  <c r="C50" i="56"/>
  <c r="C59" i="56" s="1"/>
  <c r="C80" i="56" s="1"/>
  <c r="F76" i="56"/>
  <c r="D67" i="56"/>
  <c r="C76" i="56"/>
  <c r="B54" i="56"/>
  <c r="B55" i="56" s="1"/>
  <c r="B56" i="56" s="1"/>
  <c r="B69" i="56" s="1"/>
  <c r="B77" i="56" s="1"/>
  <c r="E58" i="56"/>
  <c r="E52" i="56" s="1"/>
  <c r="D52" i="56"/>
  <c r="C61" i="56"/>
  <c r="C60" i="56" s="1"/>
  <c r="H141" i="56"/>
  <c r="H142" i="56"/>
  <c r="G73" i="56" s="1"/>
  <c r="G109" i="56"/>
  <c r="F108" i="56"/>
  <c r="E67" i="56"/>
  <c r="D76" i="56"/>
  <c r="B75" i="56"/>
  <c r="J48" i="56" l="1"/>
  <c r="L137" i="56"/>
  <c r="F138" i="56"/>
  <c r="D49" i="56"/>
  <c r="C66" i="56"/>
  <c r="C68" i="56" s="1"/>
  <c r="C75" i="56" s="1"/>
  <c r="F58" i="56"/>
  <c r="F74" i="56" s="1"/>
  <c r="E47" i="56"/>
  <c r="E74" i="56"/>
  <c r="C53" i="56"/>
  <c r="B82" i="56"/>
  <c r="B70" i="56"/>
  <c r="F67" i="56"/>
  <c r="E76" i="56"/>
  <c r="I141" i="56"/>
  <c r="I142" i="56"/>
  <c r="H73" i="56" s="1"/>
  <c r="H109" i="56"/>
  <c r="G108" i="56"/>
  <c r="C55" i="56"/>
  <c r="G138" i="56" l="1"/>
  <c r="E49" i="56"/>
  <c r="K48" i="56"/>
  <c r="M137" i="56"/>
  <c r="E50" i="56"/>
  <c r="E59" i="56" s="1"/>
  <c r="D61" i="56"/>
  <c r="D60" i="56" s="1"/>
  <c r="D50" i="56"/>
  <c r="D59" i="56" s="1"/>
  <c r="D80" i="56" s="1"/>
  <c r="G58" i="56"/>
  <c r="F47" i="56"/>
  <c r="F52" i="56"/>
  <c r="C82" i="56"/>
  <c r="C56" i="56"/>
  <c r="C69" i="56" s="1"/>
  <c r="J141" i="56"/>
  <c r="G67" i="56"/>
  <c r="G74" i="56"/>
  <c r="G52" i="56"/>
  <c r="G47" i="56"/>
  <c r="H58" i="56"/>
  <c r="B71" i="56"/>
  <c r="B72" i="56" s="1"/>
  <c r="D53" i="56"/>
  <c r="I109" i="56"/>
  <c r="H108" i="56"/>
  <c r="L48" i="56" l="1"/>
  <c r="N137" i="56"/>
  <c r="H138" i="56"/>
  <c r="F49" i="56"/>
  <c r="D66" i="56"/>
  <c r="D68" i="56" s="1"/>
  <c r="D75" i="56" s="1"/>
  <c r="E80" i="56"/>
  <c r="E61" i="56"/>
  <c r="E60" i="56" s="1"/>
  <c r="E66" i="56" s="1"/>
  <c r="E68" i="56" s="1"/>
  <c r="E75" i="56" s="1"/>
  <c r="H67" i="56"/>
  <c r="G76" i="56"/>
  <c r="K141" i="56"/>
  <c r="K142" i="56" s="1"/>
  <c r="J73" i="56" s="1"/>
  <c r="D55" i="56"/>
  <c r="E53" i="56" s="1"/>
  <c r="J142" i="56"/>
  <c r="I73" i="56" s="1"/>
  <c r="B78" i="56"/>
  <c r="J109" i="56"/>
  <c r="I108" i="56"/>
  <c r="H74" i="56"/>
  <c r="I58" i="56"/>
  <c r="H52" i="56"/>
  <c r="H47" i="56"/>
  <c r="C77" i="56"/>
  <c r="C70" i="56"/>
  <c r="G49" i="56" l="1"/>
  <c r="I138" i="56"/>
  <c r="M48" i="56"/>
  <c r="O137" i="56"/>
  <c r="B85" i="56"/>
  <c r="F50" i="56"/>
  <c r="F59" i="56" s="1"/>
  <c r="F80" i="56" s="1"/>
  <c r="F61" i="56"/>
  <c r="F60" i="56" s="1"/>
  <c r="F66" i="56" s="1"/>
  <c r="F68" i="56" s="1"/>
  <c r="F75" i="56" s="1"/>
  <c r="E55" i="56"/>
  <c r="F53" i="56" s="1"/>
  <c r="K109" i="56"/>
  <c r="J108" i="56"/>
  <c r="D82" i="56"/>
  <c r="D56" i="56"/>
  <c r="D69" i="56" s="1"/>
  <c r="C71" i="56"/>
  <c r="C72" i="56" s="1"/>
  <c r="J58" i="56"/>
  <c r="I52" i="56"/>
  <c r="I47" i="56"/>
  <c r="I74" i="56"/>
  <c r="L141" i="56"/>
  <c r="L142" i="56" s="1"/>
  <c r="K73" i="56" s="1"/>
  <c r="I67" i="56"/>
  <c r="H76" i="56"/>
  <c r="N48" i="56" l="1"/>
  <c r="P137" i="56"/>
  <c r="H49" i="56"/>
  <c r="J138" i="56"/>
  <c r="C85" i="56"/>
  <c r="G50" i="56"/>
  <c r="G59" i="56" s="1"/>
  <c r="G61" i="56"/>
  <c r="G60" i="56" s="1"/>
  <c r="F55" i="56"/>
  <c r="G53" i="56" s="1"/>
  <c r="D77" i="56"/>
  <c r="D70" i="56"/>
  <c r="J67" i="56"/>
  <c r="I76" i="56"/>
  <c r="L109" i="56"/>
  <c r="K108" i="56"/>
  <c r="J74" i="56"/>
  <c r="K58" i="56"/>
  <c r="J52" i="56"/>
  <c r="J47" i="56"/>
  <c r="M141" i="56"/>
  <c r="M142" i="56" s="1"/>
  <c r="L73" i="56" s="1"/>
  <c r="C78" i="56"/>
  <c r="E82" i="56"/>
  <c r="E56" i="56"/>
  <c r="E69" i="56" s="1"/>
  <c r="I49" i="56" l="1"/>
  <c r="K138" i="56"/>
  <c r="O48" i="56"/>
  <c r="Q137" i="56"/>
  <c r="D85" i="56"/>
  <c r="D99" i="56" s="1"/>
  <c r="G66" i="56"/>
  <c r="G68" i="56" s="1"/>
  <c r="G75" i="56" s="1"/>
  <c r="G80" i="56"/>
  <c r="H50" i="56"/>
  <c r="H59" i="56" s="1"/>
  <c r="H61" i="56"/>
  <c r="H60" i="56" s="1"/>
  <c r="D71" i="56"/>
  <c r="M109" i="56"/>
  <c r="L108" i="56"/>
  <c r="G55" i="56"/>
  <c r="H53" i="56" s="1"/>
  <c r="E77" i="56"/>
  <c r="E70" i="56"/>
  <c r="N141" i="56"/>
  <c r="N142" i="56" s="1"/>
  <c r="M73" i="56" s="1"/>
  <c r="K74" i="56"/>
  <c r="K52" i="56"/>
  <c r="L58" i="56"/>
  <c r="K47" i="56"/>
  <c r="J76" i="56"/>
  <c r="K67" i="56"/>
  <c r="F82" i="56"/>
  <c r="F56" i="56"/>
  <c r="F69" i="56" s="1"/>
  <c r="P48" i="56" l="1"/>
  <c r="R137" i="56"/>
  <c r="J49" i="56"/>
  <c r="L138" i="56"/>
  <c r="E85" i="56"/>
  <c r="E99" i="56" s="1"/>
  <c r="I50" i="56"/>
  <c r="I59" i="56" s="1"/>
  <c r="I80" i="56" s="1"/>
  <c r="I61" i="56"/>
  <c r="I60" i="56" s="1"/>
  <c r="I66" i="56" s="1"/>
  <c r="I68" i="56" s="1"/>
  <c r="I75" i="56" s="1"/>
  <c r="H66" i="56"/>
  <c r="H68" i="56" s="1"/>
  <c r="H75" i="56" s="1"/>
  <c r="H80" i="56"/>
  <c r="H55" i="56"/>
  <c r="I53" i="56" s="1"/>
  <c r="F77" i="56"/>
  <c r="F70" i="56"/>
  <c r="O141" i="56"/>
  <c r="O142" i="56" s="1"/>
  <c r="N73" i="56" s="1"/>
  <c r="D78" i="56"/>
  <c r="D83" i="56" s="1"/>
  <c r="L74" i="56"/>
  <c r="M58" i="56"/>
  <c r="L52" i="56"/>
  <c r="L47" i="56"/>
  <c r="G82" i="56"/>
  <c r="G56" i="56"/>
  <c r="G69" i="56" s="1"/>
  <c r="D72" i="56"/>
  <c r="N109" i="56"/>
  <c r="M108" i="56"/>
  <c r="L67" i="56"/>
  <c r="K76" i="56"/>
  <c r="E71" i="56"/>
  <c r="Q48" i="56" l="1"/>
  <c r="S137" i="56"/>
  <c r="K49" i="56"/>
  <c r="M138" i="56"/>
  <c r="F85" i="56"/>
  <c r="F99" i="56" s="1"/>
  <c r="J50" i="56"/>
  <c r="J59" i="56" s="1"/>
  <c r="J80" i="56" s="1"/>
  <c r="J61" i="56"/>
  <c r="J60" i="56" s="1"/>
  <c r="J66" i="56" s="1"/>
  <c r="J68" i="56" s="1"/>
  <c r="J75" i="56" s="1"/>
  <c r="G77" i="56"/>
  <c r="G70" i="56"/>
  <c r="I55" i="56"/>
  <c r="J53" i="56" s="1"/>
  <c r="E72" i="56"/>
  <c r="O109" i="56"/>
  <c r="N108" i="56"/>
  <c r="D86" i="56"/>
  <c r="F71" i="56"/>
  <c r="F72" i="56" s="1"/>
  <c r="H82" i="56"/>
  <c r="H56" i="56"/>
  <c r="H69" i="56" s="1"/>
  <c r="P141" i="56"/>
  <c r="P142" i="56"/>
  <c r="O73" i="56" s="1"/>
  <c r="M47" i="56"/>
  <c r="N58" i="56"/>
  <c r="M52" i="56"/>
  <c r="M74" i="56"/>
  <c r="M67" i="56"/>
  <c r="L76" i="56"/>
  <c r="E78" i="56"/>
  <c r="E83" i="56" s="1"/>
  <c r="E86" i="56" s="1"/>
  <c r="L49" i="56" l="1"/>
  <c r="N138" i="56"/>
  <c r="R48" i="56"/>
  <c r="T137" i="56"/>
  <c r="G85" i="56"/>
  <c r="G99" i="56" s="1"/>
  <c r="K50" i="56"/>
  <c r="K59" i="56" s="1"/>
  <c r="K80" i="56" s="1"/>
  <c r="K61" i="56"/>
  <c r="K60" i="56" s="1"/>
  <c r="K66" i="56" s="1"/>
  <c r="K68" i="56" s="1"/>
  <c r="K75" i="56" s="1"/>
  <c r="F78" i="56"/>
  <c r="F83" i="56" s="1"/>
  <c r="F86" i="56" s="1"/>
  <c r="Q141" i="56"/>
  <c r="Q142" i="56" s="1"/>
  <c r="P73" i="56" s="1"/>
  <c r="P109" i="56"/>
  <c r="O108" i="56"/>
  <c r="N67" i="56"/>
  <c r="M76" i="56"/>
  <c r="N74" i="56"/>
  <c r="O58" i="56"/>
  <c r="N52" i="56"/>
  <c r="N47" i="56"/>
  <c r="J55" i="56"/>
  <c r="H77" i="56"/>
  <c r="H70" i="56"/>
  <c r="I82" i="56"/>
  <c r="I56" i="56"/>
  <c r="I69" i="56" s="1"/>
  <c r="G71" i="56"/>
  <c r="S48" i="56" l="1"/>
  <c r="U137" i="56"/>
  <c r="M49" i="56"/>
  <c r="O138" i="56"/>
  <c r="H85" i="56"/>
  <c r="H99" i="56" s="1"/>
  <c r="L50" i="56"/>
  <c r="L59" i="56" s="1"/>
  <c r="L61" i="56"/>
  <c r="L60" i="56" s="1"/>
  <c r="G78" i="56"/>
  <c r="G83" i="56" s="1"/>
  <c r="J82" i="56"/>
  <c r="J56" i="56"/>
  <c r="J69" i="56" s="1"/>
  <c r="G72" i="56"/>
  <c r="H71" i="56"/>
  <c r="Q109" i="56"/>
  <c r="P108" i="56"/>
  <c r="N76" i="56"/>
  <c r="O67" i="56"/>
  <c r="I77" i="56"/>
  <c r="I70" i="56"/>
  <c r="K53" i="56"/>
  <c r="O74" i="56"/>
  <c r="P58" i="56"/>
  <c r="O52" i="56"/>
  <c r="O47" i="56"/>
  <c r="R141" i="56"/>
  <c r="N49" i="56" l="1"/>
  <c r="P138" i="56"/>
  <c r="T48" i="56"/>
  <c r="V137" i="56"/>
  <c r="L66" i="56"/>
  <c r="L68" i="56" s="1"/>
  <c r="L75" i="56" s="1"/>
  <c r="L80" i="56"/>
  <c r="M50" i="56"/>
  <c r="M59" i="56" s="1"/>
  <c r="M80" i="56" s="1"/>
  <c r="M61" i="56"/>
  <c r="M60" i="56" s="1"/>
  <c r="M66" i="56" s="1"/>
  <c r="M68" i="56" s="1"/>
  <c r="M75" i="56" s="1"/>
  <c r="H78" i="56"/>
  <c r="H83" i="56" s="1"/>
  <c r="H86" i="56" s="1"/>
  <c r="K55" i="56"/>
  <c r="L53" i="56" s="1"/>
  <c r="J77" i="56"/>
  <c r="J70" i="56"/>
  <c r="R109" i="56"/>
  <c r="Q108" i="56"/>
  <c r="H72" i="56"/>
  <c r="G86" i="56"/>
  <c r="S141" i="56"/>
  <c r="I71" i="56"/>
  <c r="I78" i="56" s="1"/>
  <c r="I83" i="56" s="1"/>
  <c r="R142" i="56"/>
  <c r="Q73" i="56" s="1"/>
  <c r="P74" i="56"/>
  <c r="Q58" i="56"/>
  <c r="P52" i="56"/>
  <c r="P47" i="56"/>
  <c r="P67" i="56"/>
  <c r="O76" i="56"/>
  <c r="U48" i="56" l="1"/>
  <c r="W137" i="56"/>
  <c r="O49" i="56"/>
  <c r="Q138" i="56"/>
  <c r="I85" i="56"/>
  <c r="I99" i="56" s="1"/>
  <c r="N50" i="56"/>
  <c r="N59" i="56" s="1"/>
  <c r="N61" i="56"/>
  <c r="N60" i="56" s="1"/>
  <c r="I86" i="56"/>
  <c r="Q67" i="56"/>
  <c r="P76" i="56"/>
  <c r="Q74" i="56"/>
  <c r="R58" i="56"/>
  <c r="Q52" i="56"/>
  <c r="Q47" i="56"/>
  <c r="I72" i="56"/>
  <c r="J71" i="56"/>
  <c r="J78" i="56" s="1"/>
  <c r="J83" i="56" s="1"/>
  <c r="T141" i="56"/>
  <c r="S142" i="56"/>
  <c r="R73" i="56" s="1"/>
  <c r="L55" i="56"/>
  <c r="M53" i="56" s="1"/>
  <c r="S109" i="56"/>
  <c r="R108" i="56"/>
  <c r="K82" i="56"/>
  <c r="K56" i="56"/>
  <c r="K69" i="56" s="1"/>
  <c r="P49" i="56" l="1"/>
  <c r="R138" i="56"/>
  <c r="V48" i="56"/>
  <c r="X137" i="56"/>
  <c r="J85" i="56"/>
  <c r="J99" i="56" s="1"/>
  <c r="N66" i="56"/>
  <c r="N68" i="56" s="1"/>
  <c r="N75" i="56" s="1"/>
  <c r="N80" i="56"/>
  <c r="O50" i="56"/>
  <c r="O59" i="56" s="1"/>
  <c r="O61" i="56"/>
  <c r="O60" i="56" s="1"/>
  <c r="M55" i="56"/>
  <c r="J86" i="56"/>
  <c r="J72" i="56"/>
  <c r="R67" i="56"/>
  <c r="Q76" i="56"/>
  <c r="T109" i="56"/>
  <c r="S108" i="56"/>
  <c r="U141" i="56"/>
  <c r="U142" i="56" s="1"/>
  <c r="T73" i="56" s="1"/>
  <c r="K77" i="56"/>
  <c r="K70" i="56"/>
  <c r="L82" i="56"/>
  <c r="L56" i="56"/>
  <c r="L69" i="56" s="1"/>
  <c r="T142" i="56"/>
  <c r="S73" i="56" s="1"/>
  <c r="R74" i="56"/>
  <c r="S58" i="56"/>
  <c r="R52" i="56"/>
  <c r="R47" i="56"/>
  <c r="W48" i="56" l="1"/>
  <c r="Y137" i="56"/>
  <c r="Q49" i="56"/>
  <c r="S138" i="56"/>
  <c r="K85" i="56"/>
  <c r="K99" i="56" s="1"/>
  <c r="L85" i="56"/>
  <c r="L99" i="56" s="1"/>
  <c r="O80" i="56"/>
  <c r="O66" i="56"/>
  <c r="O68" i="56" s="1"/>
  <c r="O75" i="56" s="1"/>
  <c r="P50" i="56"/>
  <c r="P59" i="56" s="1"/>
  <c r="P61" i="56"/>
  <c r="P60" i="56" s="1"/>
  <c r="L77" i="56"/>
  <c r="L70" i="56"/>
  <c r="U109" i="56"/>
  <c r="T108" i="56"/>
  <c r="S74" i="56"/>
  <c r="T58" i="56"/>
  <c r="S52" i="56"/>
  <c r="S47" i="56"/>
  <c r="K71" i="56"/>
  <c r="K78" i="56" s="1"/>
  <c r="K83" i="56" s="1"/>
  <c r="M82" i="56"/>
  <c r="M56" i="56"/>
  <c r="M69" i="56" s="1"/>
  <c r="V141" i="56"/>
  <c r="V142" i="56" s="1"/>
  <c r="U73" i="56" s="1"/>
  <c r="R76" i="56"/>
  <c r="S67" i="56"/>
  <c r="N53" i="56"/>
  <c r="R49" i="56" l="1"/>
  <c r="T138" i="56"/>
  <c r="X48" i="56"/>
  <c r="Z137" i="56"/>
  <c r="M85" i="56"/>
  <c r="M99" i="56" s="1"/>
  <c r="Q50" i="56"/>
  <c r="Q59" i="56" s="1"/>
  <c r="Q61" i="56"/>
  <c r="Q60" i="56" s="1"/>
  <c r="P66" i="56"/>
  <c r="P68" i="56" s="1"/>
  <c r="P75" i="56" s="1"/>
  <c r="P80" i="56"/>
  <c r="K72" i="56"/>
  <c r="K86" i="56"/>
  <c r="M77" i="56"/>
  <c r="M70" i="56"/>
  <c r="T74" i="56"/>
  <c r="U58" i="56"/>
  <c r="T52" i="56"/>
  <c r="T47" i="56"/>
  <c r="L71" i="56"/>
  <c r="L78" i="56" s="1"/>
  <c r="L83" i="56" s="1"/>
  <c r="V109" i="56"/>
  <c r="U108" i="56"/>
  <c r="N55" i="56"/>
  <c r="O53" i="56" s="1"/>
  <c r="T67" i="56"/>
  <c r="S76" i="56"/>
  <c r="W141" i="56"/>
  <c r="W142" i="56" s="1"/>
  <c r="V73" i="56" s="1"/>
  <c r="Y48" i="56" l="1"/>
  <c r="AA137" i="56"/>
  <c r="S49" i="56"/>
  <c r="U138" i="56"/>
  <c r="N85" i="56"/>
  <c r="N99" i="56" s="1"/>
  <c r="R50" i="56"/>
  <c r="R59" i="56" s="1"/>
  <c r="R80" i="56" s="1"/>
  <c r="R61" i="56"/>
  <c r="R60" i="56" s="1"/>
  <c r="Q66" i="56"/>
  <c r="Q68" i="56" s="1"/>
  <c r="Q75" i="56" s="1"/>
  <c r="Q80" i="56"/>
  <c r="L86" i="56"/>
  <c r="U67" i="56"/>
  <c r="T76" i="56"/>
  <c r="O55" i="56"/>
  <c r="P53" i="56" s="1"/>
  <c r="U74" i="56"/>
  <c r="U47" i="56"/>
  <c r="V58" i="56"/>
  <c r="U52" i="56"/>
  <c r="X141" i="56"/>
  <c r="N82" i="56"/>
  <c r="N56" i="56"/>
  <c r="N69" i="56" s="1"/>
  <c r="L72" i="56"/>
  <c r="M71" i="56"/>
  <c r="M78" i="56" s="1"/>
  <c r="M83" i="56" s="1"/>
  <c r="W109" i="56"/>
  <c r="V108" i="56"/>
  <c r="Z48" i="56" l="1"/>
  <c r="AB137" i="56"/>
  <c r="T49" i="56"/>
  <c r="V138" i="56"/>
  <c r="S50" i="56"/>
  <c r="S59" i="56" s="1"/>
  <c r="S61" i="56"/>
  <c r="S60" i="56" s="1"/>
  <c r="R66" i="56"/>
  <c r="R68" i="56" s="1"/>
  <c r="R75" i="56" s="1"/>
  <c r="M86" i="56"/>
  <c r="Y141" i="56"/>
  <c r="Y142" i="56" s="1"/>
  <c r="X73" i="56" s="1"/>
  <c r="N77" i="56"/>
  <c r="N70" i="56"/>
  <c r="V67" i="56"/>
  <c r="U76" i="56"/>
  <c r="X109" i="56"/>
  <c r="W108" i="56"/>
  <c r="P55" i="56"/>
  <c r="M72" i="56"/>
  <c r="X142" i="56"/>
  <c r="W73" i="56" s="1"/>
  <c r="V74" i="56"/>
  <c r="W58" i="56"/>
  <c r="V52" i="56"/>
  <c r="V47" i="56"/>
  <c r="O82" i="56"/>
  <c r="O56" i="56"/>
  <c r="O69" i="56" s="1"/>
  <c r="AA48" i="56" l="1"/>
  <c r="AC137" i="56"/>
  <c r="U49" i="56"/>
  <c r="W138" i="56"/>
  <c r="P85" i="56"/>
  <c r="P99" i="56" s="1"/>
  <c r="O85" i="56"/>
  <c r="O99" i="56" s="1"/>
  <c r="S80" i="56"/>
  <c r="S66" i="56"/>
  <c r="S68" i="56" s="1"/>
  <c r="S75" i="56" s="1"/>
  <c r="T50" i="56"/>
  <c r="T59" i="56" s="1"/>
  <c r="T80" i="56" s="1"/>
  <c r="T61" i="56"/>
  <c r="T60" i="56" s="1"/>
  <c r="T66" i="56" s="1"/>
  <c r="T68" i="56" s="1"/>
  <c r="T75" i="56" s="1"/>
  <c r="V76" i="56"/>
  <c r="W67" i="56"/>
  <c r="Z141" i="56"/>
  <c r="Z142" i="56" s="1"/>
  <c r="Y73" i="56" s="1"/>
  <c r="Y109" i="56"/>
  <c r="X108" i="56"/>
  <c r="N71" i="56"/>
  <c r="N78" i="56" s="1"/>
  <c r="N83" i="56" s="1"/>
  <c r="P82" i="56"/>
  <c r="P56" i="56"/>
  <c r="P69" i="56" s="1"/>
  <c r="O77" i="56"/>
  <c r="O70" i="56"/>
  <c r="W74" i="56"/>
  <c r="W52" i="56"/>
  <c r="W47" i="56"/>
  <c r="X58" i="56"/>
  <c r="Q53" i="56"/>
  <c r="V49" i="56" l="1"/>
  <c r="X138" i="56"/>
  <c r="AB48" i="56"/>
  <c r="AD137" i="56"/>
  <c r="Q85" i="56"/>
  <c r="Q99" i="56" s="1"/>
  <c r="U50" i="56"/>
  <c r="U59" i="56" s="1"/>
  <c r="U61" i="56"/>
  <c r="U60" i="56" s="1"/>
  <c r="N86" i="56"/>
  <c r="X74" i="56"/>
  <c r="Y58" i="56"/>
  <c r="X52" i="56"/>
  <c r="X47" i="56"/>
  <c r="O71" i="56"/>
  <c r="O78" i="56" s="1"/>
  <c r="O83" i="56" s="1"/>
  <c r="P77" i="56"/>
  <c r="P70" i="56"/>
  <c r="N72" i="56"/>
  <c r="X67" i="56"/>
  <c r="W76" i="56"/>
  <c r="Q55" i="56"/>
  <c r="R53" i="56" s="1"/>
  <c r="AA141" i="56"/>
  <c r="Z109" i="56"/>
  <c r="Y108" i="56"/>
  <c r="AC48" i="56" l="1"/>
  <c r="AE137" i="56"/>
  <c r="W49" i="56"/>
  <c r="Y138" i="56"/>
  <c r="V50" i="56"/>
  <c r="V59" i="56" s="1"/>
  <c r="V61" i="56"/>
  <c r="V60" i="56" s="1"/>
  <c r="U80" i="56"/>
  <c r="U66" i="56"/>
  <c r="U68" i="56" s="1"/>
  <c r="U75" i="56" s="1"/>
  <c r="O72" i="56"/>
  <c r="O86" i="56"/>
  <c r="AA109" i="56"/>
  <c r="Z108" i="56"/>
  <c r="Q82" i="56"/>
  <c r="Q56" i="56"/>
  <c r="Q69" i="56" s="1"/>
  <c r="Y67" i="56"/>
  <c r="X76" i="56"/>
  <c r="Y47" i="56"/>
  <c r="Z58" i="56"/>
  <c r="Y52" i="56"/>
  <c r="Y74" i="56"/>
  <c r="AB141" i="56"/>
  <c r="AB142" i="56" s="1"/>
  <c r="AA73" i="56" s="1"/>
  <c r="R55" i="56"/>
  <c r="P71" i="56"/>
  <c r="P78" i="56" s="1"/>
  <c r="P83" i="56" s="1"/>
  <c r="AA142" i="56"/>
  <c r="Z73" i="56" s="1"/>
  <c r="AD48" i="56" l="1"/>
  <c r="AF137" i="56"/>
  <c r="X49" i="56"/>
  <c r="Z138" i="56"/>
  <c r="S85" i="56"/>
  <c r="S99" i="56" s="1"/>
  <c r="R85" i="56"/>
  <c r="R99" i="56" s="1"/>
  <c r="W50" i="56"/>
  <c r="W59" i="56" s="1"/>
  <c r="W61" i="56"/>
  <c r="W60" i="56" s="1"/>
  <c r="V80" i="56"/>
  <c r="V66" i="56"/>
  <c r="V68" i="56" s="1"/>
  <c r="V75" i="56" s="1"/>
  <c r="P72" i="56"/>
  <c r="Q77" i="56"/>
  <c r="Q70" i="56"/>
  <c r="P86" i="56"/>
  <c r="Z74" i="56"/>
  <c r="AA58" i="56"/>
  <c r="Z52" i="56"/>
  <c r="Z47" i="56"/>
  <c r="AB109" i="56"/>
  <c r="AA108" i="56"/>
  <c r="R82" i="56"/>
  <c r="R56" i="56"/>
  <c r="R69" i="56" s="1"/>
  <c r="Z67" i="56"/>
  <c r="Y76" i="56"/>
  <c r="AC141" i="56"/>
  <c r="AC142" i="56"/>
  <c r="AB73" i="56" s="1"/>
  <c r="S53" i="56"/>
  <c r="Y49" i="56" l="1"/>
  <c r="AA138" i="56"/>
  <c r="AE48" i="56"/>
  <c r="AG137" i="56"/>
  <c r="T85" i="56"/>
  <c r="T99" i="56" s="1"/>
  <c r="W66" i="56"/>
  <c r="W68" i="56" s="1"/>
  <c r="W75" i="56" s="1"/>
  <c r="W80" i="56"/>
  <c r="X50" i="56"/>
  <c r="X59" i="56" s="1"/>
  <c r="X80" i="56" s="1"/>
  <c r="X61" i="56"/>
  <c r="X60" i="56" s="1"/>
  <c r="X66" i="56" s="1"/>
  <c r="X68" i="56" s="1"/>
  <c r="X75" i="56" s="1"/>
  <c r="Q71" i="56"/>
  <c r="Q78" i="56" s="1"/>
  <c r="Q83" i="56" s="1"/>
  <c r="R77" i="56"/>
  <c r="R70" i="56"/>
  <c r="AB108" i="56"/>
  <c r="AC109" i="56"/>
  <c r="AD141" i="56"/>
  <c r="AD142" i="56" s="1"/>
  <c r="AC73" i="56" s="1"/>
  <c r="S55" i="56"/>
  <c r="T53" i="56" s="1"/>
  <c r="Z76" i="56"/>
  <c r="AA67" i="56"/>
  <c r="AA74" i="56"/>
  <c r="AA47" i="56"/>
  <c r="AB58" i="56"/>
  <c r="AA52" i="56"/>
  <c r="AF48" i="56" l="1"/>
  <c r="AH137" i="56"/>
  <c r="Z49" i="56"/>
  <c r="AB138" i="56"/>
  <c r="U85" i="56"/>
  <c r="U99" i="56" s="1"/>
  <c r="Y50" i="56"/>
  <c r="Y59" i="56" s="1"/>
  <c r="Y61" i="56"/>
  <c r="Y60" i="56" s="1"/>
  <c r="Q72" i="56"/>
  <c r="S82" i="56"/>
  <c r="S56" i="56"/>
  <c r="S69" i="56" s="1"/>
  <c r="Q86" i="56"/>
  <c r="AB74" i="56"/>
  <c r="AC58" i="56"/>
  <c r="AB52" i="56"/>
  <c r="AB47" i="56"/>
  <c r="AB67" i="56"/>
  <c r="AA76" i="56"/>
  <c r="AQ67" i="56"/>
  <c r="R71" i="56"/>
  <c r="R78" i="56" s="1"/>
  <c r="R83" i="56" s="1"/>
  <c r="AE141" i="56"/>
  <c r="AE142" i="56" s="1"/>
  <c r="AD73" i="56" s="1"/>
  <c r="AD109" i="56"/>
  <c r="AC108" i="56"/>
  <c r="T55" i="56"/>
  <c r="U53" i="56" s="1"/>
  <c r="AA49" i="56" l="1"/>
  <c r="AC138" i="56"/>
  <c r="AG48" i="56"/>
  <c r="AI137" i="56"/>
  <c r="V85" i="56"/>
  <c r="V99" i="56" s="1"/>
  <c r="Y66" i="56"/>
  <c r="Y68" i="56" s="1"/>
  <c r="Y75" i="56" s="1"/>
  <c r="Y80" i="56"/>
  <c r="Z50" i="56"/>
  <c r="Z59" i="56" s="1"/>
  <c r="Z80" i="56" s="1"/>
  <c r="Z61" i="56"/>
  <c r="Z60" i="56" s="1"/>
  <c r="Z66" i="56" s="1"/>
  <c r="Z68" i="56" s="1"/>
  <c r="Z75" i="56" s="1"/>
  <c r="R86" i="56"/>
  <c r="U55" i="56"/>
  <c r="V53" i="56" s="1"/>
  <c r="R72" i="56"/>
  <c r="AD58" i="56"/>
  <c r="AC52" i="56"/>
  <c r="AC47" i="56"/>
  <c r="AC74" i="56"/>
  <c r="T82" i="56"/>
  <c r="T56" i="56"/>
  <c r="T69" i="56" s="1"/>
  <c r="AF141" i="56"/>
  <c r="AF142" i="56" s="1"/>
  <c r="AE73" i="56" s="1"/>
  <c r="AC67" i="56"/>
  <c r="AB76" i="56"/>
  <c r="S77" i="56"/>
  <c r="S70" i="56"/>
  <c r="AE109" i="56"/>
  <c r="AD108" i="56"/>
  <c r="AH48" i="56" l="1"/>
  <c r="AJ137" i="56"/>
  <c r="AB49" i="56"/>
  <c r="AD138" i="56"/>
  <c r="W85" i="56"/>
  <c r="W99" i="56" s="1"/>
  <c r="AA50" i="56"/>
  <c r="AA59" i="56" s="1"/>
  <c r="AA61" i="56"/>
  <c r="AA60" i="56" s="1"/>
  <c r="V55" i="56"/>
  <c r="W53" i="56" s="1"/>
  <c r="S71" i="56"/>
  <c r="S78" i="56" s="1"/>
  <c r="S83" i="56" s="1"/>
  <c r="AG141" i="56"/>
  <c r="AG142" i="56" s="1"/>
  <c r="AF73" i="56" s="1"/>
  <c r="AD74" i="56"/>
  <c r="AE58" i="56"/>
  <c r="AD52" i="56"/>
  <c r="AD47" i="56"/>
  <c r="T77" i="56"/>
  <c r="T70" i="56"/>
  <c r="AF109" i="56"/>
  <c r="AE108" i="56"/>
  <c r="AD67" i="56"/>
  <c r="AC76" i="56"/>
  <c r="U82" i="56"/>
  <c r="U56" i="56"/>
  <c r="U69" i="56" s="1"/>
  <c r="AI48" i="56" l="1"/>
  <c r="AK137" i="56"/>
  <c r="AC49" i="56"/>
  <c r="AE138" i="56"/>
  <c r="X85" i="56"/>
  <c r="X99" i="56" s="1"/>
  <c r="AA80" i="56"/>
  <c r="AA66" i="56"/>
  <c r="AA68" i="56" s="1"/>
  <c r="AA75" i="56" s="1"/>
  <c r="AB50" i="56"/>
  <c r="AB59" i="56" s="1"/>
  <c r="AB80" i="56" s="1"/>
  <c r="AB61" i="56"/>
  <c r="AB60" i="56" s="1"/>
  <c r="S86" i="56"/>
  <c r="U77" i="56"/>
  <c r="U70" i="56"/>
  <c r="AF108" i="56"/>
  <c r="AG109" i="56"/>
  <c r="S72" i="56"/>
  <c r="T71" i="56"/>
  <c r="T78" i="56" s="1"/>
  <c r="T83" i="56" s="1"/>
  <c r="AE74" i="56"/>
  <c r="AF58" i="56"/>
  <c r="AE52" i="56"/>
  <c r="AE47" i="56"/>
  <c r="AH141" i="56"/>
  <c r="AD76" i="56"/>
  <c r="AE67" i="56"/>
  <c r="W55" i="56"/>
  <c r="X53" i="56" s="1"/>
  <c r="V56" i="56"/>
  <c r="V69" i="56" s="1"/>
  <c r="V82" i="56"/>
  <c r="AD49" i="56" l="1"/>
  <c r="AF138" i="56"/>
  <c r="AJ48" i="56"/>
  <c r="AL137" i="56"/>
  <c r="AB66" i="56"/>
  <c r="AB68" i="56" s="1"/>
  <c r="AB75" i="56" s="1"/>
  <c r="AC50" i="56"/>
  <c r="AC59" i="56" s="1"/>
  <c r="AC80" i="56" s="1"/>
  <c r="AC61" i="56"/>
  <c r="AC60" i="56" s="1"/>
  <c r="T72" i="56"/>
  <c r="AF67" i="56"/>
  <c r="AE76" i="56"/>
  <c r="AF74" i="56"/>
  <c r="AG58" i="56"/>
  <c r="AF52" i="56"/>
  <c r="AF47" i="56"/>
  <c r="U71" i="56"/>
  <c r="U78" i="56" s="1"/>
  <c r="U83" i="56" s="1"/>
  <c r="V77" i="56"/>
  <c r="V70" i="56"/>
  <c r="AI141" i="56"/>
  <c r="AI142" i="56" s="1"/>
  <c r="AH73" i="56" s="1"/>
  <c r="T86" i="56"/>
  <c r="X55" i="56"/>
  <c r="W82" i="56"/>
  <c r="W56" i="56"/>
  <c r="W69" i="56" s="1"/>
  <c r="AH142" i="56"/>
  <c r="AG73" i="56" s="1"/>
  <c r="AH109" i="56"/>
  <c r="AG108" i="56"/>
  <c r="AE49" i="56" l="1"/>
  <c r="AG138" i="56"/>
  <c r="AK48" i="56"/>
  <c r="AM137" i="56"/>
  <c r="Z85" i="56"/>
  <c r="Z99" i="56" s="1"/>
  <c r="Y85" i="56"/>
  <c r="Y99" i="56" s="1"/>
  <c r="AC66" i="56"/>
  <c r="AC68" i="56" s="1"/>
  <c r="AC75" i="56" s="1"/>
  <c r="AD50" i="56"/>
  <c r="AD59" i="56" s="1"/>
  <c r="AD61" i="56"/>
  <c r="AD60" i="56" s="1"/>
  <c r="X82" i="56"/>
  <c r="X56" i="56"/>
  <c r="X69" i="56" s="1"/>
  <c r="AG67" i="56"/>
  <c r="AF76" i="56"/>
  <c r="AR67" i="56"/>
  <c r="U86" i="56"/>
  <c r="AG47" i="56"/>
  <c r="AG74" i="56"/>
  <c r="AH58" i="56"/>
  <c r="AG52" i="56"/>
  <c r="U72" i="56"/>
  <c r="W77" i="56"/>
  <c r="W70" i="56"/>
  <c r="AI109" i="56"/>
  <c r="AH108" i="56"/>
  <c r="Y53" i="56"/>
  <c r="AJ141" i="56"/>
  <c r="AJ142" i="56" s="1"/>
  <c r="AI73" i="56" s="1"/>
  <c r="V71" i="56"/>
  <c r="V78" i="56" s="1"/>
  <c r="V83" i="56" s="1"/>
  <c r="AF49" i="56" l="1"/>
  <c r="AH138" i="56"/>
  <c r="AL48" i="56"/>
  <c r="AN137" i="56"/>
  <c r="AA85" i="56"/>
  <c r="AA99" i="56" s="1"/>
  <c r="AD80" i="56"/>
  <c r="AD66" i="56"/>
  <c r="AD68" i="56" s="1"/>
  <c r="AD75" i="56" s="1"/>
  <c r="AE50" i="56"/>
  <c r="AE59" i="56" s="1"/>
  <c r="AE80" i="56" s="1"/>
  <c r="AE61" i="56"/>
  <c r="AE60" i="56" s="1"/>
  <c r="AE66" i="56" s="1"/>
  <c r="AE68" i="56" s="1"/>
  <c r="AE75" i="56" s="1"/>
  <c r="V86" i="56"/>
  <c r="V72" i="56"/>
  <c r="W71" i="56"/>
  <c r="W78" i="56" s="1"/>
  <c r="W83" i="56" s="1"/>
  <c r="AH67" i="56"/>
  <c r="AG76" i="56"/>
  <c r="Y55" i="56"/>
  <c r="Z53" i="56" s="1"/>
  <c r="AH74" i="56"/>
  <c r="AI58" i="56"/>
  <c r="AH52" i="56"/>
  <c r="AH47" i="56"/>
  <c r="AJ109" i="56"/>
  <c r="AI108" i="56"/>
  <c r="AK141" i="56"/>
  <c r="AK142" i="56"/>
  <c r="AJ73" i="56" s="1"/>
  <c r="X77" i="56"/>
  <c r="X70" i="56"/>
  <c r="AM48" i="56" l="1"/>
  <c r="AO137" i="56"/>
  <c r="AG49" i="56"/>
  <c r="AI138" i="56"/>
  <c r="AB85" i="56"/>
  <c r="AB99" i="56" s="1"/>
  <c r="AF50" i="56"/>
  <c r="AF59" i="56" s="1"/>
  <c r="AF80" i="56" s="1"/>
  <c r="AF61" i="56"/>
  <c r="AF60" i="56" s="1"/>
  <c r="AF66" i="56" s="1"/>
  <c r="AF68" i="56" s="1"/>
  <c r="AF75" i="56" s="1"/>
  <c r="W72" i="56"/>
  <c r="Z55" i="56"/>
  <c r="AA53" i="56" s="1"/>
  <c r="AI74" i="56"/>
  <c r="AI47" i="56"/>
  <c r="AJ58" i="56"/>
  <c r="AI52" i="56"/>
  <c r="W86" i="56"/>
  <c r="AH76" i="56"/>
  <c r="AI67" i="56"/>
  <c r="X71" i="56"/>
  <c r="X78" i="56" s="1"/>
  <c r="X83" i="56" s="1"/>
  <c r="AL141" i="56"/>
  <c r="Y82" i="56"/>
  <c r="Y56" i="56"/>
  <c r="Y69" i="56" s="1"/>
  <c r="AJ108" i="56"/>
  <c r="AK109" i="56"/>
  <c r="AH49" i="56" l="1"/>
  <c r="AJ138" i="56"/>
  <c r="AN48" i="56"/>
  <c r="AP137" i="56"/>
  <c r="AG50" i="56"/>
  <c r="AG59" i="56" s="1"/>
  <c r="AG80" i="56" s="1"/>
  <c r="AG61" i="56"/>
  <c r="AG60" i="56" s="1"/>
  <c r="X72" i="56"/>
  <c r="X86" i="56"/>
  <c r="AA55" i="56"/>
  <c r="AB53" i="56" s="1"/>
  <c r="AM141" i="56"/>
  <c r="AJ67" i="56"/>
  <c r="AI76" i="56"/>
  <c r="AL142" i="56"/>
  <c r="AK73" i="56" s="1"/>
  <c r="AL109" i="56"/>
  <c r="AK108" i="56"/>
  <c r="Y77" i="56"/>
  <c r="Y70" i="56"/>
  <c r="AJ74" i="56"/>
  <c r="AK58" i="56"/>
  <c r="AJ52" i="56"/>
  <c r="AJ47" i="56"/>
  <c r="Z82" i="56"/>
  <c r="Z56" i="56"/>
  <c r="Z69" i="56" s="1"/>
  <c r="AO48" i="56" l="1"/>
  <c r="AQ137" i="56"/>
  <c r="AI49" i="56"/>
  <c r="AK138" i="56"/>
  <c r="AC85" i="56"/>
  <c r="AC99" i="56" s="1"/>
  <c r="AG66" i="56"/>
  <c r="AG68" i="56" s="1"/>
  <c r="AG75" i="56" s="1"/>
  <c r="AH50" i="56"/>
  <c r="AH59" i="56" s="1"/>
  <c r="AH61" i="56"/>
  <c r="AH60" i="56" s="1"/>
  <c r="AM109" i="56"/>
  <c r="AL108" i="56"/>
  <c r="AA82" i="56"/>
  <c r="AA56" i="56"/>
  <c r="AA69" i="56" s="1"/>
  <c r="AN141" i="56"/>
  <c r="AN142" i="56"/>
  <c r="AM73" i="56" s="1"/>
  <c r="AB55" i="56"/>
  <c r="AC53" i="56" s="1"/>
  <c r="Y71" i="56"/>
  <c r="Y78" i="56" s="1"/>
  <c r="Y83" i="56" s="1"/>
  <c r="AK67" i="56"/>
  <c r="AJ76" i="56"/>
  <c r="Z77" i="56"/>
  <c r="Z70" i="56"/>
  <c r="AK74" i="56"/>
  <c r="AK47" i="56"/>
  <c r="AL58" i="56"/>
  <c r="AK52" i="56"/>
  <c r="AM142" i="56"/>
  <c r="AL73" i="56" s="1"/>
  <c r="AJ49" i="56" l="1"/>
  <c r="AL138" i="56"/>
  <c r="AP48" i="56"/>
  <c r="AR137" i="56"/>
  <c r="AD85" i="56"/>
  <c r="AD99" i="56" s="1"/>
  <c r="AE85" i="56"/>
  <c r="AE99" i="56" s="1"/>
  <c r="AH80" i="56"/>
  <c r="AH66" i="56"/>
  <c r="AH68" i="56" s="1"/>
  <c r="AH75" i="56" s="1"/>
  <c r="AI50" i="56"/>
  <c r="AI59" i="56" s="1"/>
  <c r="AI61" i="56"/>
  <c r="AI60" i="56" s="1"/>
  <c r="AC55" i="56"/>
  <c r="Y86" i="56"/>
  <c r="AA77" i="56"/>
  <c r="AA70" i="56"/>
  <c r="Z71" i="56"/>
  <c r="Z78" i="56" s="1"/>
  <c r="Z83" i="56" s="1"/>
  <c r="AO141" i="56"/>
  <c r="AO142" i="56"/>
  <c r="AN73" i="56" s="1"/>
  <c r="AN109" i="56"/>
  <c r="AM108" i="56"/>
  <c r="AL74" i="56"/>
  <c r="AM58" i="56"/>
  <c r="AL52" i="56"/>
  <c r="AL47" i="56"/>
  <c r="Y72" i="56"/>
  <c r="AL67" i="56"/>
  <c r="AK76" i="56"/>
  <c r="AB82" i="56"/>
  <c r="AB56" i="56"/>
  <c r="AB69" i="56" s="1"/>
  <c r="AQ48" i="56" l="1"/>
  <c r="AS137" i="56"/>
  <c r="AK49" i="56"/>
  <c r="AM138" i="56"/>
  <c r="AF85" i="56"/>
  <c r="AF99" i="56" s="1"/>
  <c r="AI66" i="56"/>
  <c r="AI68" i="56" s="1"/>
  <c r="AI75" i="56" s="1"/>
  <c r="AI80" i="56"/>
  <c r="AJ50" i="56"/>
  <c r="AJ59" i="56" s="1"/>
  <c r="AJ61" i="56"/>
  <c r="AJ60" i="56" s="1"/>
  <c r="Z72" i="56"/>
  <c r="Z86" i="56"/>
  <c r="AN108" i="56"/>
  <c r="AO109" i="56"/>
  <c r="AM74" i="56"/>
  <c r="AM52" i="56"/>
  <c r="AM47" i="56"/>
  <c r="AN58" i="56"/>
  <c r="AP141" i="56"/>
  <c r="AP142" i="56" s="1"/>
  <c r="AO73" i="56" s="1"/>
  <c r="AA71" i="56"/>
  <c r="AA78" i="56" s="1"/>
  <c r="AA83" i="56" s="1"/>
  <c r="AL76" i="56"/>
  <c r="AM67" i="56"/>
  <c r="AC82" i="56"/>
  <c r="AC56" i="56"/>
  <c r="AC69" i="56" s="1"/>
  <c r="AB77" i="56"/>
  <c r="AB70" i="56"/>
  <c r="AD53" i="56"/>
  <c r="AL49" i="56" l="1"/>
  <c r="AN138" i="56"/>
  <c r="AR48" i="56"/>
  <c r="AT137" i="56"/>
  <c r="AG85" i="56"/>
  <c r="AG99" i="56" s="1"/>
  <c r="AK50" i="56"/>
  <c r="AK59" i="56" s="1"/>
  <c r="AK61" i="56"/>
  <c r="AK60" i="56" s="1"/>
  <c r="AJ80" i="56"/>
  <c r="AJ66" i="56"/>
  <c r="AJ68" i="56" s="1"/>
  <c r="AJ75" i="56" s="1"/>
  <c r="AA72" i="56"/>
  <c r="AA86" i="56"/>
  <c r="AD55" i="56"/>
  <c r="AC77" i="56"/>
  <c r="AC70" i="56"/>
  <c r="AN67" i="56"/>
  <c r="AM76" i="56"/>
  <c r="AN74" i="56"/>
  <c r="AO58" i="56"/>
  <c r="AN52" i="56"/>
  <c r="AN47" i="56"/>
  <c r="AP109" i="56"/>
  <c r="AP108" i="56" s="1"/>
  <c r="AO108" i="56"/>
  <c r="AB71" i="56"/>
  <c r="AB78" i="56" s="1"/>
  <c r="AB83" i="56" s="1"/>
  <c r="AQ141" i="56"/>
  <c r="AQ142" i="56" s="1"/>
  <c r="AP73" i="56" s="1"/>
  <c r="AS48" i="56" l="1"/>
  <c r="AU137" i="56"/>
  <c r="AM49" i="56"/>
  <c r="AO138" i="56"/>
  <c r="AH85" i="56"/>
  <c r="AH99" i="56" s="1"/>
  <c r="AL50" i="56"/>
  <c r="AL59" i="56" s="1"/>
  <c r="AL61" i="56"/>
  <c r="AL60" i="56" s="1"/>
  <c r="AK80" i="56"/>
  <c r="AK66" i="56"/>
  <c r="AK68" i="56" s="1"/>
  <c r="AK75" i="56" s="1"/>
  <c r="AB72" i="56"/>
  <c r="AB86" i="56"/>
  <c r="AO67" i="56"/>
  <c r="AN76" i="56"/>
  <c r="AD82" i="56"/>
  <c r="AD56" i="56"/>
  <c r="AD69" i="56" s="1"/>
  <c r="AR141" i="56"/>
  <c r="AR142" i="56" s="1"/>
  <c r="AQ73" i="56" s="1"/>
  <c r="AP58" i="56"/>
  <c r="AO52" i="56"/>
  <c r="AO47" i="56"/>
  <c r="AO74" i="56"/>
  <c r="AC71" i="56"/>
  <c r="AC78" i="56" s="1"/>
  <c r="AC83" i="56" s="1"/>
  <c r="AE53" i="56"/>
  <c r="AN49" i="56" l="1"/>
  <c r="AP138" i="56"/>
  <c r="AT48" i="56"/>
  <c r="AV137" i="56"/>
  <c r="AW137" i="56" s="1"/>
  <c r="AI85" i="56"/>
  <c r="AI99" i="56" s="1"/>
  <c r="AX137" i="56"/>
  <c r="AL66" i="56"/>
  <c r="AL68" i="56" s="1"/>
  <c r="AL75" i="56" s="1"/>
  <c r="AL80" i="56"/>
  <c r="AM50" i="56"/>
  <c r="AM59" i="56" s="1"/>
  <c r="AM80" i="56" s="1"/>
  <c r="AM61" i="56"/>
  <c r="AM60" i="56" s="1"/>
  <c r="AC86" i="56"/>
  <c r="AE55" i="56"/>
  <c r="AF53" i="56" s="1"/>
  <c r="AS141" i="56"/>
  <c r="AS142" i="56"/>
  <c r="AR73" i="56" s="1"/>
  <c r="AP67" i="56"/>
  <c r="AO76" i="56"/>
  <c r="AC72" i="56"/>
  <c r="AP74" i="56"/>
  <c r="AP52" i="56"/>
  <c r="AP47" i="56"/>
  <c r="AD77" i="56"/>
  <c r="AD70" i="56"/>
  <c r="AO49" i="56" l="1"/>
  <c r="AQ138" i="56"/>
  <c r="AJ85" i="56"/>
  <c r="AJ99" i="56" s="1"/>
  <c r="AM66" i="56"/>
  <c r="AM68" i="56" s="1"/>
  <c r="AM75" i="56" s="1"/>
  <c r="AN50" i="56"/>
  <c r="AN59" i="56" s="1"/>
  <c r="AN80" i="56" s="1"/>
  <c r="AN61" i="56"/>
  <c r="AN60" i="56" s="1"/>
  <c r="AY137" i="56"/>
  <c r="AF55" i="56"/>
  <c r="AG53" i="56" s="1"/>
  <c r="AD71" i="56"/>
  <c r="AD78" i="56" s="1"/>
  <c r="AD83" i="56" s="1"/>
  <c r="AP76" i="56"/>
  <c r="AS67" i="56"/>
  <c r="AE82" i="56"/>
  <c r="AE56" i="56"/>
  <c r="AE69" i="56" s="1"/>
  <c r="AT141" i="56"/>
  <c r="AT142" i="56" s="1"/>
  <c r="AS73" i="56" s="1"/>
  <c r="AP49" i="56" l="1"/>
  <c r="AR138" i="56"/>
  <c r="AN66" i="56"/>
  <c r="AN68" i="56" s="1"/>
  <c r="AN75" i="56" s="1"/>
  <c r="AK85" i="56"/>
  <c r="AK99" i="56" s="1"/>
  <c r="AO50" i="56"/>
  <c r="AO59" i="56" s="1"/>
  <c r="AO61" i="56"/>
  <c r="AO60" i="56" s="1"/>
  <c r="AD72" i="56"/>
  <c r="AD86" i="56"/>
  <c r="AU141" i="56"/>
  <c r="AG55" i="56"/>
  <c r="AH53" i="56" s="1"/>
  <c r="AE77" i="56"/>
  <c r="AE70" i="56"/>
  <c r="AF82" i="56"/>
  <c r="AF56" i="56"/>
  <c r="AF69" i="56" s="1"/>
  <c r="AQ49" i="56" l="1"/>
  <c r="AS138" i="56"/>
  <c r="AP50" i="56"/>
  <c r="AP59" i="56" s="1"/>
  <c r="AP61" i="56"/>
  <c r="AP60" i="56" s="1"/>
  <c r="AO80" i="56"/>
  <c r="AO66" i="56"/>
  <c r="AO68" i="56" s="1"/>
  <c r="AO75" i="56" s="1"/>
  <c r="AH55" i="56"/>
  <c r="AI53" i="56" s="1"/>
  <c r="AV141" i="56"/>
  <c r="AV142" i="56"/>
  <c r="AU73" i="56" s="1"/>
  <c r="AE71" i="56"/>
  <c r="AE78" i="56" s="1"/>
  <c r="AE83" i="56" s="1"/>
  <c r="AF77" i="56"/>
  <c r="AF70" i="56"/>
  <c r="AU142" i="56"/>
  <c r="AT73" i="56" s="1"/>
  <c r="AG82" i="56"/>
  <c r="AG56" i="56"/>
  <c r="AG69" i="56" s="1"/>
  <c r="AR49" i="56" l="1"/>
  <c r="AT138" i="56"/>
  <c r="AL85" i="56"/>
  <c r="AL99" i="56" s="1"/>
  <c r="AM85" i="56"/>
  <c r="AM99" i="56" s="1"/>
  <c r="AP66" i="56"/>
  <c r="AP68" i="56" s="1"/>
  <c r="AP75" i="56" s="1"/>
  <c r="AP80" i="56"/>
  <c r="AE72" i="56"/>
  <c r="AE86" i="56"/>
  <c r="AW141" i="56"/>
  <c r="AW142" i="56" s="1"/>
  <c r="AI55" i="56"/>
  <c r="AJ53" i="56" s="1"/>
  <c r="AG77" i="56"/>
  <c r="AG70" i="56"/>
  <c r="AF71" i="56"/>
  <c r="AF78" i="56" s="1"/>
  <c r="AF83" i="56" s="1"/>
  <c r="AH82" i="56"/>
  <c r="AH56" i="56"/>
  <c r="AH69" i="56" s="1"/>
  <c r="AS49" i="56" l="1"/>
  <c r="AU138" i="56"/>
  <c r="AN85" i="56"/>
  <c r="AN99" i="56" s="1"/>
  <c r="AF72" i="56"/>
  <c r="AF86" i="56"/>
  <c r="AJ55" i="56"/>
  <c r="AK53" i="56" s="1"/>
  <c r="AI82" i="56"/>
  <c r="AI56" i="56"/>
  <c r="AI69" i="56" s="1"/>
  <c r="AG71" i="56"/>
  <c r="AG78" i="56" s="1"/>
  <c r="AG83" i="56" s="1"/>
  <c r="AH77" i="56"/>
  <c r="AH70" i="56"/>
  <c r="AX141" i="56"/>
  <c r="AX142" i="56" s="1"/>
  <c r="AO85" i="56" s="1"/>
  <c r="AO99" i="56" s="1"/>
  <c r="AT49" i="56" l="1"/>
  <c r="AV138" i="56"/>
  <c r="AW138" i="56" s="1"/>
  <c r="AX138" i="56" s="1"/>
  <c r="AY138" i="56" s="1"/>
  <c r="AG86" i="56"/>
  <c r="AG72" i="56"/>
  <c r="AJ82" i="56"/>
  <c r="AJ56" i="56"/>
  <c r="AJ69" i="56" s="1"/>
  <c r="AH71" i="56"/>
  <c r="AH78" i="56" s="1"/>
  <c r="AH83" i="56" s="1"/>
  <c r="AI77" i="56"/>
  <c r="AI70" i="56"/>
  <c r="AY141" i="56"/>
  <c r="AY142" i="56" s="1"/>
  <c r="AP85" i="56" s="1"/>
  <c r="AP99" i="56" s="1"/>
  <c r="AK55" i="56"/>
  <c r="AL53" i="56" s="1"/>
  <c r="AH86" i="56" l="1"/>
  <c r="AL55" i="56"/>
  <c r="AI71" i="56"/>
  <c r="AI78" i="56" s="1"/>
  <c r="AI83" i="56" s="1"/>
  <c r="AK82" i="56"/>
  <c r="AK56" i="56"/>
  <c r="AK69" i="56" s="1"/>
  <c r="AH72" i="56"/>
  <c r="AJ77" i="56"/>
  <c r="AJ70" i="56"/>
  <c r="AI86" i="56" l="1"/>
  <c r="AJ71" i="56"/>
  <c r="AJ78" i="56" s="1"/>
  <c r="AJ83" i="56" s="1"/>
  <c r="AL56" i="56"/>
  <c r="AL69" i="56" s="1"/>
  <c r="AL82" i="56"/>
  <c r="AI72" i="56"/>
  <c r="AK77" i="56"/>
  <c r="AK70" i="56"/>
  <c r="AM53" i="56"/>
  <c r="AJ72" i="56" l="1"/>
  <c r="AM55" i="56"/>
  <c r="AN53" i="56" s="1"/>
  <c r="AJ86" i="56"/>
  <c r="AK71" i="56"/>
  <c r="AK78" i="56" s="1"/>
  <c r="AK83" i="56" s="1"/>
  <c r="AL77" i="56"/>
  <c r="AL70" i="56"/>
  <c r="AK86" i="56" l="1"/>
  <c r="AL71" i="56"/>
  <c r="AL78" i="56" s="1"/>
  <c r="AL83" i="56" s="1"/>
  <c r="AK72" i="56"/>
  <c r="AN55" i="56"/>
  <c r="AM82" i="56"/>
  <c r="AM56" i="56"/>
  <c r="AM69" i="56" s="1"/>
  <c r="AL86" i="56" l="1"/>
  <c r="AN82" i="56"/>
  <c r="AN56" i="56"/>
  <c r="AN69" i="56" s="1"/>
  <c r="AM77" i="56"/>
  <c r="AM70" i="56"/>
  <c r="AO53" i="56"/>
  <c r="AL72" i="56"/>
  <c r="AO55" i="56" l="1"/>
  <c r="AM71" i="56"/>
  <c r="AM78" i="56" s="1"/>
  <c r="AM83" i="56" s="1"/>
  <c r="AN77" i="56"/>
  <c r="AN70" i="56"/>
  <c r="AM86" i="56" l="1"/>
  <c r="AN71" i="56"/>
  <c r="AN78" i="56" s="1"/>
  <c r="AN83" i="56" s="1"/>
  <c r="AO82" i="56"/>
  <c r="AO56" i="56"/>
  <c r="AO69" i="56" s="1"/>
  <c r="AP53" i="56"/>
  <c r="AP55" i="56" s="1"/>
  <c r="AM72" i="56"/>
  <c r="AN86" i="56" l="1"/>
  <c r="AP82" i="56"/>
  <c r="AP56" i="56"/>
  <c r="AP69" i="56" s="1"/>
  <c r="AN72" i="56"/>
  <c r="AO77" i="56"/>
  <c r="AO70" i="56"/>
  <c r="AO71" i="56" l="1"/>
  <c r="AO78" i="56" s="1"/>
  <c r="AO83" i="56" s="1"/>
  <c r="AP77" i="56"/>
  <c r="AP70" i="56"/>
  <c r="AO86" i="56" l="1"/>
  <c r="AO72" i="56"/>
  <c r="AP71" i="56"/>
  <c r="AP78" i="56" s="1"/>
  <c r="AP83" i="56" s="1"/>
  <c r="AP86" i="56" l="1"/>
  <c r="AP72"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J30" i="15"/>
  <c r="B81" i="56" s="1"/>
  <c r="S24" i="15"/>
  <c r="R24" i="15"/>
  <c r="Q24" i="15"/>
  <c r="P24" i="15"/>
  <c r="M24" i="15"/>
  <c r="L24" i="15"/>
  <c r="K24" i="15"/>
  <c r="J24" i="15"/>
  <c r="C81" i="56" l="1"/>
  <c r="AQ81" i="56"/>
  <c r="B83" i="56"/>
  <c r="B99" i="56"/>
  <c r="AD33" i="5"/>
  <c r="B29" i="53" s="1"/>
  <c r="B88" i="56" l="1"/>
  <c r="B86" i="56"/>
  <c r="B84" i="56"/>
  <c r="B89" i="56" s="1"/>
  <c r="Y84" i="56"/>
  <c r="AE88" i="56"/>
  <c r="AF88" i="56"/>
  <c r="C83" i="56"/>
  <c r="C86" i="56" s="1"/>
  <c r="C99" i="56"/>
  <c r="AQ99" i="56" s="1"/>
  <c r="A100" i="56" s="1"/>
  <c r="C23" i="6"/>
  <c r="Z84" i="56" l="1"/>
  <c r="AB88" i="56"/>
  <c r="U84" i="56"/>
  <c r="X88" i="56"/>
  <c r="Q84" i="56"/>
  <c r="Q88" i="56"/>
  <c r="AD84" i="56"/>
  <c r="AB84" i="56"/>
  <c r="U88" i="56"/>
  <c r="T84" i="56"/>
  <c r="S84" i="56"/>
  <c r="R84" i="56"/>
  <c r="R89" i="56" s="1"/>
  <c r="M84" i="56"/>
  <c r="AD88" i="56"/>
  <c r="AC84" i="56"/>
  <c r="AC89" i="56" s="1"/>
  <c r="AA84" i="56"/>
  <c r="AA89" i="56" s="1"/>
  <c r="X84" i="56"/>
  <c r="V84" i="56"/>
  <c r="V89" i="56" s="1"/>
  <c r="O84" i="56"/>
  <c r="AP88" i="56"/>
  <c r="AF84" i="56"/>
  <c r="AF89" i="56" s="1"/>
  <c r="AE84" i="56"/>
  <c r="AE89" i="56" s="1"/>
  <c r="AC88" i="56"/>
  <c r="AA88" i="56"/>
  <c r="Z88" i="56"/>
  <c r="Y88" i="56"/>
  <c r="W84" i="56"/>
  <c r="W89" i="56" s="1"/>
  <c r="W88" i="56"/>
  <c r="V88" i="56"/>
  <c r="T88" i="56"/>
  <c r="S88" i="56"/>
  <c r="R88" i="56"/>
  <c r="P88" i="56"/>
  <c r="P84" i="56"/>
  <c r="P89" i="56" s="1"/>
  <c r="O88" i="56"/>
  <c r="N88" i="56"/>
  <c r="N84" i="56"/>
  <c r="N89" i="56" s="1"/>
  <c r="M88" i="56"/>
  <c r="L88" i="56"/>
  <c r="B105" i="56" s="1"/>
  <c r="K84" i="56"/>
  <c r="G84" i="56"/>
  <c r="AM84" i="56"/>
  <c r="D88" i="56"/>
  <c r="J88" i="56"/>
  <c r="I88" i="56"/>
  <c r="AN88" i="56"/>
  <c r="H84" i="56"/>
  <c r="H89" i="56" s="1"/>
  <c r="AN84" i="56"/>
  <c r="AN89" i="56" s="1"/>
  <c r="AM88" i="56"/>
  <c r="F88" i="56"/>
  <c r="AL88" i="56"/>
  <c r="AJ88" i="56"/>
  <c r="AJ84" i="56"/>
  <c r="D84" i="56"/>
  <c r="I84" i="56"/>
  <c r="I89" i="56" s="1"/>
  <c r="G88" i="56"/>
  <c r="C88" i="56"/>
  <c r="O89" i="56"/>
  <c r="J84" i="56"/>
  <c r="J89" i="56" s="1"/>
  <c r="AO88" i="56"/>
  <c r="AO84" i="56"/>
  <c r="AO89" i="56" s="1"/>
  <c r="H88" i="56"/>
  <c r="AL84" i="56"/>
  <c r="F84" i="56"/>
  <c r="AK88" i="56"/>
  <c r="E84" i="56"/>
  <c r="AK84" i="56"/>
  <c r="E88" i="56"/>
  <c r="AI88" i="56"/>
  <c r="AI84" i="56"/>
  <c r="C84" i="56"/>
  <c r="C89" i="56" s="1"/>
  <c r="AP84" i="56"/>
  <c r="Z89" i="56"/>
  <c r="L84" i="56"/>
  <c r="K88" i="56"/>
  <c r="AH84" i="56"/>
  <c r="AH88" i="56"/>
  <c r="B87" i="56"/>
  <c r="B90" i="56" s="1"/>
  <c r="C87" i="56"/>
  <c r="C90" i="56" s="1"/>
  <c r="E87" i="56"/>
  <c r="D87" i="56"/>
  <c r="F87" i="56"/>
  <c r="F90" i="56" s="1"/>
  <c r="H87" i="56"/>
  <c r="G87" i="56"/>
  <c r="G90" i="56" s="1"/>
  <c r="I87" i="56"/>
  <c r="I90" i="56" s="1"/>
  <c r="J87" i="56"/>
  <c r="J90" i="56" s="1"/>
  <c r="K87" i="56"/>
  <c r="K90" i="56" s="1"/>
  <c r="L87" i="56"/>
  <c r="M87" i="56"/>
  <c r="N87" i="56"/>
  <c r="O87" i="56"/>
  <c r="O90" i="56" s="1"/>
  <c r="P87" i="56"/>
  <c r="Q87" i="56"/>
  <c r="Q90" i="56" s="1"/>
  <c r="R87" i="56"/>
  <c r="R90" i="56" s="1"/>
  <c r="S87" i="56"/>
  <c r="S90" i="56" s="1"/>
  <c r="T87" i="56"/>
  <c r="U87" i="56"/>
  <c r="V87" i="56"/>
  <c r="V90" i="56" s="1"/>
  <c r="W87" i="56"/>
  <c r="W90" i="56" s="1"/>
  <c r="X87" i="56"/>
  <c r="X90" i="56" s="1"/>
  <c r="Y87" i="56"/>
  <c r="Y90" i="56" s="1"/>
  <c r="Z87" i="56"/>
  <c r="Z90" i="56" s="1"/>
  <c r="AA87" i="56"/>
  <c r="AB87" i="56"/>
  <c r="AC87" i="56"/>
  <c r="AC90" i="56" s="1"/>
  <c r="AD87" i="56"/>
  <c r="AE87" i="56"/>
  <c r="AE90" i="56" s="1"/>
  <c r="AF87" i="56"/>
  <c r="AF90" i="56" s="1"/>
  <c r="AG87" i="56"/>
  <c r="AH87" i="56"/>
  <c r="AH90" i="56" s="1"/>
  <c r="AI87" i="56"/>
  <c r="AJ87" i="56"/>
  <c r="AK87" i="56"/>
  <c r="AK90" i="56" s="1"/>
  <c r="AL87" i="56"/>
  <c r="AL90" i="56" s="1"/>
  <c r="AM87" i="56"/>
  <c r="AM90" i="56" s="1"/>
  <c r="AN87" i="56"/>
  <c r="AO87" i="56"/>
  <c r="AO90" i="56" s="1"/>
  <c r="AP87" i="56"/>
  <c r="AG84" i="56"/>
  <c r="AG89" i="56" s="1"/>
  <c r="AG88" i="56"/>
  <c r="B92" i="53"/>
  <c r="B90" i="53"/>
  <c r="AI90" i="56" l="1"/>
  <c r="AG90" i="56"/>
  <c r="L89" i="56"/>
  <c r="X89" i="56"/>
  <c r="AP89" i="56"/>
  <c r="S89" i="56"/>
  <c r="AK89" i="56"/>
  <c r="U89" i="56"/>
  <c r="E89" i="56"/>
  <c r="AH89" i="56"/>
  <c r="T89" i="56"/>
  <c r="AB89" i="56"/>
  <c r="AD89" i="56"/>
  <c r="Q89" i="56"/>
  <c r="F89" i="56"/>
  <c r="Y89" i="56"/>
  <c r="P90" i="56"/>
  <c r="T90" i="56"/>
  <c r="AJ90" i="56"/>
  <c r="N90" i="56"/>
  <c r="L90" i="56"/>
  <c r="G30" i="56"/>
  <c r="A105" i="56" s="1"/>
  <c r="AI89" i="56"/>
  <c r="D89" i="56"/>
  <c r="AL89" i="56"/>
  <c r="A101" i="56"/>
  <c r="B102" i="56" s="1"/>
  <c r="AP90" i="56"/>
  <c r="AN90" i="56"/>
  <c r="H90" i="56"/>
  <c r="E90" i="56"/>
  <c r="M89" i="56"/>
  <c r="AJ89" i="56"/>
  <c r="U90" i="56"/>
  <c r="M90" i="56"/>
  <c r="K89" i="56"/>
  <c r="D90" i="56"/>
  <c r="AD90" i="56"/>
  <c r="AB90" i="56"/>
  <c r="AM89" i="56"/>
  <c r="AA90" i="56"/>
  <c r="G89" i="56"/>
  <c r="G28" i="56" s="1"/>
  <c r="C105" i="56" s="1"/>
  <c r="G30" i="15"/>
  <c r="G24" i="15"/>
  <c r="G29" i="56" l="1"/>
  <c r="D105" i="56" s="1"/>
  <c r="K26" i="5"/>
  <c r="AA24" i="15"/>
  <c r="Z24" i="15"/>
  <c r="Y24" i="15"/>
  <c r="X24" i="15"/>
  <c r="W24" i="15"/>
  <c r="V24" i="15"/>
  <c r="AC24" i="15" s="1"/>
  <c r="U24" i="15"/>
  <c r="T24" i="15"/>
  <c r="I24" i="15"/>
  <c r="H24" i="15"/>
  <c r="AA30" i="15"/>
  <c r="Z30" i="15"/>
  <c r="Y30" i="15"/>
  <c r="X30" i="15"/>
  <c r="W30" i="15"/>
  <c r="V30" i="15"/>
  <c r="AC30" i="15" s="1"/>
  <c r="U30" i="15"/>
  <c r="T30" i="15"/>
  <c r="I30" i="15"/>
  <c r="H30" i="15"/>
  <c r="AB24" i="15" l="1"/>
  <c r="AB30" i="15"/>
  <c r="B22" i="53"/>
  <c r="B27" i="53" l="1"/>
  <c r="B64" i="53" s="1"/>
  <c r="B34" i="53" l="1"/>
  <c r="B79" i="53"/>
  <c r="B60" i="53"/>
  <c r="B82" i="53"/>
  <c r="B86" i="53"/>
  <c r="S26" i="14"/>
  <c r="C40" i="7" s="1"/>
  <c r="B24" i="53" l="1"/>
  <c r="S24" i="12"/>
  <c r="J24" i="12"/>
  <c r="I24" i="12"/>
  <c r="H24" i="12"/>
  <c r="C49" i="7" l="1"/>
  <c r="D24" i="15"/>
  <c r="E24" i="15"/>
  <c r="F24" i="15"/>
  <c r="C24" i="15"/>
  <c r="A5" i="53"/>
  <c r="C48" i="7" l="1"/>
  <c r="A15" i="53" l="1"/>
  <c r="B21" i="53" s="1"/>
  <c r="A12" i="53"/>
  <c r="A9" i="53"/>
  <c r="B91" i="53"/>
  <c r="B89" i="53"/>
  <c r="B58" i="53"/>
  <c r="B41" i="53"/>
  <c r="B32" i="53"/>
  <c r="B72" i="53"/>
  <c r="B30" i="53" l="1"/>
  <c r="B47" i="53"/>
  <c r="B55" i="53"/>
  <c r="B68" i="53"/>
  <c r="B38" i="53"/>
  <c r="B43" i="53"/>
  <c r="B51"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<sst xmlns="http://schemas.openxmlformats.org/spreadsheetml/2006/main" count="1066" uniqueCount="625">
  <si>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</si>
  <si>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</si>
  <si>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</si>
  <si>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</si>
  <si>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</si>
  <si>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</si>
  <si>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</si>
  <si>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</si>
  <si>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</si>
  <si>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</si>
  <si>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</si>
  <si>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</si>
  <si>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</si>
  <si>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</si>
  <si>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</si>
  <si>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</si>
  <si>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</si>
  <si>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</si>
  <si>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</si>
  <si>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</si>
  <si>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</si>
  <si>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</si>
  <si>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</si>
  <si>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</si>
  <si>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</si>
  <si>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</si>
  <si>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</si>
  <si>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</si>
  <si>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</si>
  <si>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</si>
  <si>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</si>
  <si>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</si>
  <si>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</si>
  <si>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</si>
  <si>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</si>
  <si>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</si>
  <si>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</si>
  <si>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</si>
  <si>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</si>
  <si>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</si>
  <si>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</si>
  <si>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</si>
  <si>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</si>
  <si>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</si>
  <si>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</si>
  <si>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</si>
  <si>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</si>
  <si>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</si>
  <si>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</si>
  <si>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</si>
  <si>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</si>
  <si>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</si>
  <si>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</si>
  <si>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</si>
  <si>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</si>
  <si>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</si>
  <si>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</si>
  <si>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</si>
  <si>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</si>
  <si>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</si>
  <si>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</si>
  <si>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</si>
  <si>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</si>
  <si>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</si>
  <si>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</si>
  <si>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</si>
  <si>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</si>
  <si>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</si>
  <si>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</si>
  <si>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</si>
  <si>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</si>
  <si>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</si>
  <si>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</si>
  <si>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</si>
  <si>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</si>
  <si>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</si>
  <si>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</si>
  <si>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</si>
  <si>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</si>
  <si>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</si>
  <si>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</si>
  <si>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</si>
  <si>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</si>
  <si>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</si>
  <si>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</si>
  <si>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</si>
  <si>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</si>
  <si>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</si>
  <si>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</si>
  <si>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</si>
  <si>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</si>
  <si>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</si>
  <si>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</si>
  <si>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</si>
  <si>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</si>
  <si>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</si>
  <si>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</si>
  <si>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</si>
  <si>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</si>
  <si>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</si>
  <si>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</si>
  <si>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</si>
  <si>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</si>
  <si>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</si>
  <si>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</si>
  <si>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</si>
  <si>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</si>
  <si>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</si>
  <si>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</si>
  <si>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</si>
  <si>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</si>
  <si>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</si>
  <si>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</si>
  <si>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</si>
  <si>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</si>
  <si>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</si>
  <si>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</si>
  <si>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</si>
  <si>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</si>
  <si>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</si>
  <si>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</si>
  <si>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</si>
  <si>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</si>
  <si>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</si>
  <si>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</si>
  <si>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</si>
  <si>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</si>
  <si>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</si>
  <si>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</si>
  <si>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</si>
  <si>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</si>
  <si>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</si>
  <si>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</si>
  <si>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</si>
  <si>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</si>
  <si>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</si>
  <si>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</si>
  <si>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</si>
  <si>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</si>
  <si>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</si>
  <si>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</si>
  <si>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</si>
  <si>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</si>
  <si>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</si>
  <si>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</si>
  <si>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</si>
  <si>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</si>
  <si>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</si>
  <si>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</si>
  <si>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</si>
  <si>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</si>
  <si>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</si>
  <si>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</si>
  <si>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</si>
  <si>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</si>
  <si>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</si>
  <si>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</si>
  <si>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</si>
  <si>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</si>
  <si>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</si>
  <si>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</si>
  <si>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</si>
  <si>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</si>
  <si>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</si>
  <si>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</si>
  <si>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</si>
  <si>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</si>
  <si>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</si>
  <si>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</si>
  <si>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</si>
  <si>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</si>
  <si>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</si>
  <si>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</si>
  <si>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</si>
  <si>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</si>
  <si>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</si>
  <si>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</si>
  <si>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</si>
  <si>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</si>
  <si>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</si>
  <si>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</si>
  <si>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</si>
  <si>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</si>
  <si>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</si>
  <si>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</si>
  <si>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</si>
  <si>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</si>
  <si>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</si>
  <si>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</si>
  <si>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</si>
  <si>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</si>
  <si>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</si>
  <si>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</si>
  <si>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</si>
  <si>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</si>
  <si>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</si>
  <si>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</si>
  <si>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</si>
  <si>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</si>
  <si>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</si>
  <si>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</si>
  <si>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</si>
  <si>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</si>
  <si>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</si>
  <si>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</si>
  <si>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</si>
  <si>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</si>
  <si>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</si>
  <si>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</si>
  <si>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</si>
  <si>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</si>
  <si>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</si>
  <si>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</si>
  <si>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</si>
  <si>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</si>
  <si>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</si>
  <si>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</si>
  <si>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</si>
  <si>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</si>
  <si>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</si>
  <si>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</si>
  <si>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</si>
  <si>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</si>
  <si>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</si>
  <si>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</si>
  <si>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</si>
  <si>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</si>
  <si>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</si>
  <si>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</si>
  <si>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</si>
  <si>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</si>
  <si>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</si>
  <si>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</si>
  <si>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</si>
  <si>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</si>
  <si>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</si>
  <si>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</si>
  <si>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</si>
  <si>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</si>
  <si>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</si>
  <si>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</si>
  <si>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</si>
  <si>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</si>
  <si>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</si>
  <si>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</si>
  <si>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</si>
  <si>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</si>
  <si>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</si>
  <si>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</si>
  <si>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</si>
  <si>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</si>
  <si>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</si>
  <si>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</si>
  <si>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</si>
  <si>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</si>
  <si>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</si>
  <si>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</si>
  <si>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</si>
  <si>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</si>
  <si>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</si>
  <si>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</si>
  <si>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</si>
  <si>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</si>
  <si>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</si>
  <si>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</si>
  <si>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</si>
  <si>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</si>
  <si>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</si>
  <si>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</si>
  <si>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</si>
  <si>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</si>
  <si>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</si>
  <si>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</si>
  <si>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</si>
  <si>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</si>
  <si>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</si>
  <si>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</si>
  <si>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</si>
  <si>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</si>
  <si>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</si>
  <si>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</si>
  <si>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</si>
  <si>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</si>
  <si>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</si>
  <si>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</si>
  <si>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</si>
  <si>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</si>
  <si>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</si>
  <si>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</si>
  <si>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</si>
  <si>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</si>
  <si>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</si>
  <si>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</si>
  <si>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</si>
  <si>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</si>
  <si>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</si>
  <si>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</si>
  <si>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</si>
  <si>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</si>
  <si>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</si>
  <si>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</si>
  <si>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</si>
  <si>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</si>
  <si>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</si>
  <si>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</si>
  <si>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</si>
  <si>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</si>
  <si>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</si>
  <si>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</si>
  <si>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</si>
  <si>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</si>
  <si>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</si>
  <si>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</si>
  <si>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</si>
  <si>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</si>
  <si>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</si>
  <si>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</si>
  <si>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</si>
  <si>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</si>
  <si>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</si>
  <si>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</si>
  <si>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</si>
  <si>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</si>
  <si>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</si>
  <si>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</si>
  <si>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</si>
  <si>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</si>
  <si>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</si>
  <si>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</si>
  <si>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</si>
  <si>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</si>
  <si>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</si>
  <si>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</si>
  <si>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</si>
  <si>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</si>
  <si>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</si>
  <si>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</si>
  <si>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</si>
  <si>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</si>
  <si>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</si>
  <si>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</si>
  <si>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</si>
  <si>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</si>
  <si>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</si>
  <si>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</si>
  <si>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</si>
  <si>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</si>
  <si>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</si>
  <si>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</si>
  <si>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</si>
  <si>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</si>
  <si>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</si>
  <si>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</si>
  <si>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</si>
  <si>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</si>
  <si>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</si>
  <si>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</si>
  <si>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</si>
  <si>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</si>
  <si>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</si>
  <si>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</si>
  <si>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</si>
  <si>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</si>
  <si>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</si>
  <si>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</si>
  <si>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</si>
  <si>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</si>
  <si>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</si>
  <si>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</si>
  <si>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</si>
  <si>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</si>
  <si>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</si>
  <si>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</si>
  <si>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</si>
  <si>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</si>
  <si>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</si>
  <si>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</si>
  <si>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</si>
  <si>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</si>
  <si>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</si>
  <si>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</si>
  <si>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</si>
  <si>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</si>
  <si>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</si>
  <si>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</si>
  <si>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</si>
  <si>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</si>
  <si>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</si>
  <si>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</si>
  <si>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</si>
  <si>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</si>
  <si>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</si>
  <si>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</si>
  <si>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</si>
  <si>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</si>
  <si>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</si>
  <si>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</si>
  <si>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</si>
  <si>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</si>
  <si>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</si>
  <si>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</si>
  <si>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</si>
  <si>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</si>
  <si>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</si>
  <si>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</si>
  <si>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</si>
  <si>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</si>
  <si>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</si>
  <si>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</si>
  <si>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</si>
  <si>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</si>
  <si>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</si>
  <si>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</si>
  <si>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</si>
  <si>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</si>
  <si>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</si>
  <si>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</si>
  <si>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</si>
  <si>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</si>
  <si>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</si>
  <si>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</si>
  <si>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</si>
  <si>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</si>
  <si>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</si>
  <si>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</si>
  <si>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</si>
  <si>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</si>
  <si>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</si>
  <si>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</si>
  <si>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</si>
  <si>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</si>
  <si>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</si>
  <si>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</si>
  <si>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</si>
  <si>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</si>
  <si>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</si>
  <si>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</si>
  <si>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</si>
  <si>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</si>
  <si>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</si>
  <si>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</si>
  <si>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</si>
  <si>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</si>
  <si>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</si>
  <si>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</si>
  <si>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</si>
  <si>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</si>
  <si>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</si>
  <si>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</si>
  <si>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</si>
  <si>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</si>
  <si>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</si>
  <si>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</si>
  <si>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</si>
  <si>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</si>
  <si>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</si>
  <si>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</si>
  <si>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</si>
  <si>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</si>
  <si>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</si>
  <si>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</si>
  <si>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</si>
  <si>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</si>
  <si>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</si>
  <si>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</si>
  <si>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</si>
  <si>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</si>
  <si>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</si>
  <si>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</si>
  <si>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</si>
  <si>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</si>
  <si>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</si>
  <si>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</si>
  <si>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</si>
  <si>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</si>
  <si>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</si>
  <si>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</si>
  <si>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</si>
  <si>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</si>
  <si>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</si>
  <si>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</si>
  <si>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</si>
  <si>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</si>
  <si>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</si>
  <si>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</si>
  <si>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</si>
  <si>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</si>
  <si>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</si>
  <si>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</si>
  <si>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</si>
  <si>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</si>
  <si>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</si>
  <si>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</si>
  <si>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</si>
  <si>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</si>
  <si>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</si>
  <si>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</si>
  <si>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</si>
  <si>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</si>
  <si>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</si>
  <si>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</si>
  <si>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</si>
  <si>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</si>
  <si>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</si>
  <si>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</si>
  <si>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</si>
  <si>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</si>
  <si>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</si>
  <si>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</si>
  <si>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</si>
  <si>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</si>
  <si>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</si>
  <si>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</si>
  <si>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</si>
  <si>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</si>
  <si>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</si>
  <si>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</si>
  <si>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</si>
  <si>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</si>
  <si>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</si>
  <si>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</si>
  <si>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</si>
  <si>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</si>
  <si>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</si>
  <si>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</si>
  <si>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</si>
  <si>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</si>
  <si>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</si>
  <si>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</si>
  <si>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</si>
  <si>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</si>
  <si>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</si>
  <si>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</si>
  <si>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</si>
  <si>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</si>
  <si>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</si>
  <si>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</si>
  <si>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</si>
  <si>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</si>
  <si>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</si>
  <si>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</si>
  <si>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</si>
  <si>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</si>
  <si>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</si>
  <si>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</si>
  <si>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</si>
  <si>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</si>
  <si>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</si>
  <si>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</si>
  <si>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</si>
  <si>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</si>
  <si>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</si>
  <si>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</si>
  <si>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</si>
  <si>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</si>
  <si>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</si>
  <si>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</si>
  <si>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</si>
  <si>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</si>
  <si>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</si>
  <si>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</si>
  <si>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</si>
  <si>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</si>
  <si>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</si>
  <si>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</si>
  <si>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</si>
  <si>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</si>
  <si>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</si>
  <si>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</si>
  <si>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</si>
  <si>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</si>
  <si>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</si>
  <si>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</si>
  <si>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</si>
  <si>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</si>
  <si>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</si>
  <si>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</si>
  <si>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</si>
  <si>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</si>
  <si>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</si>
  <si>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</si>
  <si>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</si>
  <si>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</si>
  <si>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</si>
  <si>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</si>
  <si>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</si>
  <si>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</si>
  <si>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</si>
  <si>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</si>
  <si>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</si>
  <si>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</si>
  <si>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Расчет предельной стоимости лота</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</si>
  <si>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</si>
  <si>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</si>
  <si>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в земле</t>
  </si>
  <si>
    <t>ж/б</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</si>
  <si>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</si>
  <si>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</si>
  <si>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</si>
  <si>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</si>
  <si>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</si>
  <si>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ООО "ЭП"</t>
  </si>
  <si>
    <t>Сметная стоимость проекта в ценах 2025 года с НДС, млн. руб.</t>
  </si>
  <si>
    <t>среднеотпускной тариф на услуги по передаче, руб/тыс.кВтч</t>
  </si>
  <si>
    <t>Увеличение дохода от передачи ээ, руб. в ценах тек года</t>
  </si>
  <si>
    <t xml:space="preserve">Инвестиции </t>
  </si>
  <si>
    <t>Год раскрытия информации: 2026 год</t>
  </si>
  <si>
    <t>Факт 2024 года</t>
  </si>
  <si>
    <t>2029 год</t>
  </si>
  <si>
    <t xml:space="preserve"> по состоянию на 01.01.2024</t>
  </si>
  <si>
    <t>С</t>
  </si>
  <si>
    <t>Q_25-0404</t>
  </si>
  <si>
    <t>Переустройство (вынос) участка КВЛ 15 кВ 15 -148 (инв. № 511468211) в п.Родники Гурьевского МО</t>
  </si>
  <si>
    <t>Гурьевcкий муниципальный округ</t>
  </si>
  <si>
    <t>ВЛ 15 кВ 15-148</t>
  </si>
  <si>
    <t>КВЛ 15 кВ 15-148</t>
  </si>
  <si>
    <t>оп. 77 - оп.79</t>
  </si>
  <si>
    <t>Вынос (переустройство) участков ВЛ 15  с участка застройки</t>
  </si>
  <si>
    <t>КЛ 15 кВ - 9,26 млн.руб./км</t>
  </si>
  <si>
    <t>Соглашение о компенсации № 15/115/25 от 27.03.2025 (мероприятия по выносу (переустройству) объектов АО "Россети Янтарь")</t>
  </si>
  <si>
    <t>ООО "МКИнжиниринг" рамочный договор № 32413800343 от 14.10.2024 (заявка № 18 от 22.076.2025; ДС № 1 к заявке № 18 от 24.03.2026) в ценах 2026 года с НДС 22%, млн. руб.</t>
  </si>
  <si>
    <t>ООО "МКИнжиниринг" рамочный договор № 32413800343 от 14.10.2024 (заявка № 18 от 22.076.2025; ДС № 1 к заявке № 18 от 24.03.2026)</t>
  </si>
  <si>
    <t>Заявка № 18 от 22.076.2025; ДС № 1 к заявке № 18 от 24.03.2026</t>
  </si>
  <si>
    <t>1. Демонтаж участка ВЛ 15 кВ 15-148 от сущ.оп. №79 до проект.оп.№77 провода 3хАС50 0,252 км с 3-я опорами. 
2. Строительство КЛ 15 кВ от проект.оп.№77 до проект.оп.№79 кабелем 3хАПвПу2г (1х120/50) длиной 0,413 км в т.ч. прокол методом ГНБ длиной 0,039 км d=160 мм (1раб.+1рез.). 
3. Монтаж разъединителя 20 кВ РЛКв1-0-20/400-У1 – 2 шт.</t>
  </si>
  <si>
    <t>ПСД, утв. приказом № 56 от 07.04.2026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</si>
</sst>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name val="Arial Cyr"/>
    </font>
    <font>
      <sz val="10"/>
      <color rgb="FF000000"/>
      <name val="Arial Cyr"/>
    </font>
    <font>
      <sz val="11"/>
      <color rgb="FF000000"/>
      <name val="Times New Roman"/>
      <family val="1"/>
      <charset val="204"/>
    </font>
    <font>
      <sz val="11"/>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xf numFmtId="0" fontId="44" fillId="0" borderId="0"/>
    <xf numFmtId="0" fontId="3" fillId="0" borderId="0"/>
  </cellStyleXfs>
  <cellXfs count="5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5" xfId="2" applyFont="1" applyFill="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37" fillId="0" borderId="1" xfId="49" applyNumberFormat="1" applyFont="1" applyBorder="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0" fontId="7" fillId="0" borderId="54" xfId="67" applyFont="1" applyFill="1" applyBorder="1" applyAlignment="1">
      <alignment vertical="center" wrapText="1"/>
    </xf>
    <xf numFmtId="3" fontId="36" fillId="0" borderId="54" xfId="67" applyNumberFormat="1" applyFont="1" applyFill="1" applyBorder="1" applyAlignment="1">
      <alignment horizontal="center" vertical="center"/>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2" xfId="1" applyFont="1" applyBorder="1" applyAlignment="1">
      <alignment vertical="center" wrapText="1"/>
    </xf>
    <xf numFmtId="1" fontId="37" fillId="0" borderId="52" xfId="49" applyNumberFormat="1" applyFont="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42" fillId="0" borderId="55" xfId="2" applyFont="1" applyFill="1" applyBorder="1" applyAlignment="1">
      <alignment horizontal="center" vertical="center" wrapText="1"/>
    </xf>
    <xf numFmtId="0" fontId="86" fillId="0" borderId="52" xfId="62" applyFont="1" applyFill="1" applyBorder="1" applyAlignment="1">
      <alignment wrapText="1"/>
    </xf>
    <xf numFmtId="10" fontId="86" fillId="31" borderId="52" xfId="62" applyNumberFormat="1" applyFont="1" applyFill="1" applyBorder="1" applyAlignment="1">
      <alignment horizontal="center"/>
    </xf>
    <xf numFmtId="0" fontId="86" fillId="0" borderId="0" xfId="62" applyFont="1" applyFill="1" applyBorder="1"/>
    <xf numFmtId="0" fontId="47" fillId="0" borderId="54" xfId="67" applyFont="1" applyFill="1" applyBorder="1" applyAlignment="1">
      <alignment vertical="center" wrapText="1"/>
    </xf>
    <xf numFmtId="3" fontId="87" fillId="0" borderId="54" xfId="67" applyNumberFormat="1" applyFont="1" applyFill="1" applyBorder="1" applyAlignment="1">
      <alignment horizontal="center" vertical="center"/>
    </xf>
    <xf numFmtId="3" fontId="40" fillId="0" borderId="54" xfId="67" applyNumberFormat="1" applyFont="1" applyFill="1" applyBorder="1" applyAlignment="1">
      <alignment horizontal="center" vertical="center"/>
    </xf>
    <xf numFmtId="0" fontId="40" fillId="0" borderId="52" xfId="67" applyFont="1" applyFill="1" applyBorder="1" applyAlignment="1">
      <alignment horizontal="center" vertical="center"/>
    </xf>
    <xf numFmtId="0" fontId="88" fillId="0" borderId="52" xfId="76" applyFont="1" applyFill="1" applyBorder="1" applyAlignment="1">
      <alignment horizontal="center"/>
    </xf>
    <xf numFmtId="0" fontId="85" fillId="32" borderId="52" xfId="76" applyFont="1" applyFill="1" applyBorder="1" applyAlignment="1">
      <alignment horizontal="left" vertical="center" wrapText="1"/>
    </xf>
    <xf numFmtId="0" fontId="86" fillId="33" borderId="52" xfId="76" applyFont="1" applyFill="1" applyBorder="1" applyAlignment="1">
      <alignment horizontal="center" vertical="center" wrapText="1"/>
    </xf>
    <xf numFmtId="2" fontId="86" fillId="33" borderId="52" xfId="76" applyNumberFormat="1" applyFont="1" applyFill="1" applyBorder="1" applyAlignment="1">
      <alignment horizontal="center" vertical="center" wrapText="1"/>
    </xf>
    <xf numFmtId="0" fontId="85" fillId="0" borderId="52" xfId="76" applyFont="1" applyFill="1" applyBorder="1" applyAlignment="1">
      <alignment horizontal="left" vertical="center" wrapText="1"/>
    </xf>
    <xf numFmtId="0" fontId="86" fillId="0" borderId="52" xfId="76" applyFont="1" applyFill="1" applyBorder="1" applyAlignment="1">
      <alignment horizontal="center" vertical="center" wrapText="1"/>
    </xf>
    <xf numFmtId="2" fontId="86" fillId="0" borderId="52" xfId="76" applyNumberFormat="1" applyFont="1" applyFill="1" applyBorder="1" applyAlignment="1">
      <alignment horizontal="center" vertical="center" wrapText="1"/>
    </xf>
    <xf numFmtId="10" fontId="86" fillId="0" borderId="52" xfId="62" applyNumberFormat="1" applyFont="1" applyFill="1" applyBorder="1" applyAlignment="1">
      <alignment horizontal="center"/>
    </xf>
    <xf numFmtId="0" fontId="7" fillId="0" borderId="52" xfId="77"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76" xr:uid="{EE0428A1-9E6C-4403-9E71-D9F75CABC5DD}"/>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4" xfId="77" xr:uid="{A5392A7A-3347-4DB1-AD94-EBA866135FCD}"/>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41" sqref="C41"/>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25" t="s">
        <v>606</v>
      </c>
      <c r="B5" s="425"/>
      <c r="C5" s="425"/>
      <c r="D5" s="154"/>
      <c r="E5" s="154"/>
      <c r="F5" s="154"/>
      <c r="G5" s="154"/>
      <c r="H5" s="154"/>
      <c r="I5" s="154"/>
      <c r="J5" s="154"/>
    </row>
    <row r="6" spans="1:22" s="15" customFormat="1" ht="18.75" x14ac:dyDescent="0.3">
      <c r="A6" s="266"/>
      <c r="H6" s="265"/>
    </row>
    <row r="7" spans="1:22" s="15" customFormat="1" ht="18.75" x14ac:dyDescent="0.2">
      <c r="A7" s="429" t="s">
        <v>7</v>
      </c>
      <c r="B7" s="429"/>
      <c r="C7" s="429"/>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32" t="s">
        <v>585</v>
      </c>
      <c r="B9" s="432"/>
      <c r="C9" s="432"/>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6" t="s">
        <v>6</v>
      </c>
      <c r="B10" s="426"/>
      <c r="C10" s="426"/>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9" t="s">
        <v>611</v>
      </c>
      <c r="B12" s="429"/>
      <c r="C12" s="429"/>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6" t="s">
        <v>5</v>
      </c>
      <c r="B13" s="426"/>
      <c r="C13" s="426"/>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30" t="s">
        <v>612</v>
      </c>
      <c r="B15" s="431"/>
      <c r="C15" s="431"/>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6" t="s">
        <v>4</v>
      </c>
      <c r="B16" s="426"/>
      <c r="C16" s="426"/>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7" t="s">
        <v>511</v>
      </c>
      <c r="B18" s="428"/>
      <c r="C18" s="428"/>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568</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569</v>
      </c>
      <c r="C23" s="151" t="s">
        <v>592</v>
      </c>
      <c r="D23" s="277"/>
      <c r="E23" s="277"/>
      <c r="F23" s="320"/>
      <c r="G23" s="277"/>
      <c r="H23" s="277"/>
      <c r="I23" s="261"/>
      <c r="J23" s="261"/>
      <c r="K23" s="261"/>
      <c r="L23" s="261"/>
      <c r="M23" s="261"/>
      <c r="N23" s="261"/>
      <c r="O23" s="261"/>
      <c r="P23" s="261"/>
      <c r="Q23" s="261"/>
      <c r="R23" s="261"/>
      <c r="S23" s="261"/>
      <c r="T23" s="278"/>
      <c r="U23" s="278"/>
      <c r="V23" s="278"/>
    </row>
    <row r="24" spans="1:22" s="272" customFormat="1" ht="22.5" customHeight="1" x14ac:dyDescent="0.2">
      <c r="A24" s="422"/>
      <c r="B24" s="423"/>
      <c r="C24" s="424"/>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573</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421" t="s">
        <v>613</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09" t="s">
        <v>583</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0" t="s">
        <v>530</v>
      </c>
      <c r="D34" s="280"/>
      <c r="E34" s="280"/>
      <c r="F34" s="280"/>
      <c r="G34" s="280"/>
      <c r="H34" s="280"/>
      <c r="I34" s="280"/>
      <c r="J34" s="280"/>
      <c r="K34" s="280"/>
      <c r="L34" s="280"/>
      <c r="M34" s="280"/>
      <c r="N34" s="280"/>
      <c r="O34" s="280"/>
      <c r="P34" s="280"/>
      <c r="Q34" s="280"/>
      <c r="R34" s="280"/>
      <c r="S34" s="280"/>
      <c r="T34" s="280"/>
      <c r="U34" s="280"/>
      <c r="V34" s="280"/>
    </row>
    <row r="35" spans="1:22" ht="58.5" customHeight="1" x14ac:dyDescent="0.25">
      <c r="A35" s="27" t="s">
        <v>470</v>
      </c>
      <c r="B35" s="151" t="s">
        <v>69</v>
      </c>
      <c r="C35" s="34" t="s">
        <v>570</v>
      </c>
      <c r="D35" s="280"/>
      <c r="E35" s="280"/>
      <c r="F35" s="280"/>
      <c r="G35" s="280"/>
      <c r="H35" s="280"/>
      <c r="I35" s="280"/>
      <c r="J35" s="280"/>
      <c r="K35" s="280"/>
      <c r="L35" s="280"/>
      <c r="M35" s="280"/>
      <c r="N35" s="280"/>
      <c r="O35" s="280"/>
      <c r="P35" s="280"/>
      <c r="Q35" s="280"/>
      <c r="R35" s="280"/>
      <c r="S35" s="280"/>
      <c r="T35" s="280"/>
      <c r="U35" s="280"/>
      <c r="V35" s="280"/>
    </row>
    <row r="36" spans="1:22" ht="51.75" customHeight="1" x14ac:dyDescent="0.25">
      <c r="A36" s="27" t="s">
        <v>481</v>
      </c>
      <c r="B36" s="151" t="s">
        <v>468</v>
      </c>
      <c r="C36" s="34" t="s">
        <v>530</v>
      </c>
      <c r="D36" s="280"/>
      <c r="E36" s="280"/>
      <c r="F36" s="280"/>
      <c r="G36" s="280"/>
      <c r="H36" s="280"/>
      <c r="I36" s="280"/>
      <c r="J36" s="280"/>
      <c r="K36" s="280"/>
      <c r="L36" s="280"/>
      <c r="M36" s="280"/>
      <c r="N36" s="280"/>
      <c r="O36" s="280"/>
      <c r="P36" s="280"/>
      <c r="Q36" s="280"/>
      <c r="R36" s="280"/>
      <c r="S36" s="280"/>
      <c r="T36" s="280"/>
      <c r="U36" s="280"/>
      <c r="V36" s="280"/>
    </row>
    <row r="37" spans="1:22" ht="43.5" customHeight="1" x14ac:dyDescent="0.25">
      <c r="A37" s="27" t="s">
        <v>471</v>
      </c>
      <c r="B37" s="151" t="s">
        <v>469</v>
      </c>
      <c r="C37" s="34" t="s">
        <v>531</v>
      </c>
      <c r="D37" s="280"/>
      <c r="E37" s="280"/>
      <c r="F37" s="280"/>
      <c r="G37" s="280"/>
      <c r="H37" s="280"/>
      <c r="I37" s="280"/>
      <c r="J37" s="280"/>
      <c r="K37" s="280"/>
      <c r="L37" s="280"/>
      <c r="M37" s="280"/>
      <c r="N37" s="280"/>
      <c r="O37" s="280"/>
      <c r="P37" s="280"/>
      <c r="Q37" s="280"/>
      <c r="R37" s="280"/>
      <c r="S37" s="280"/>
      <c r="T37" s="280"/>
      <c r="U37" s="280"/>
      <c r="V37" s="280"/>
    </row>
    <row r="38" spans="1:22" ht="43.5" customHeight="1" x14ac:dyDescent="0.25">
      <c r="A38" s="27" t="s">
        <v>482</v>
      </c>
      <c r="B38" s="151" t="s">
        <v>228</v>
      </c>
      <c r="C38" s="34" t="s">
        <v>570</v>
      </c>
      <c r="D38" s="280"/>
      <c r="E38" s="280"/>
      <c r="F38" s="280"/>
      <c r="G38" s="280"/>
      <c r="H38" s="280"/>
      <c r="I38" s="280"/>
      <c r="J38" s="280"/>
      <c r="K38" s="280"/>
      <c r="L38" s="280"/>
      <c r="M38" s="280"/>
      <c r="N38" s="280"/>
      <c r="O38" s="280"/>
      <c r="P38" s="280"/>
      <c r="Q38" s="280"/>
      <c r="R38" s="280"/>
      <c r="S38" s="280"/>
      <c r="T38" s="280"/>
      <c r="U38" s="280"/>
      <c r="V38" s="280"/>
    </row>
    <row r="39" spans="1:22" ht="23.25" customHeight="1" x14ac:dyDescent="0.25">
      <c r="A39" s="422"/>
      <c r="B39" s="423"/>
      <c r="C39" s="424"/>
      <c r="D39" s="280"/>
      <c r="E39" s="280"/>
      <c r="F39" s="280"/>
      <c r="G39" s="280"/>
      <c r="H39" s="280"/>
      <c r="I39" s="280"/>
      <c r="J39" s="280"/>
      <c r="K39" s="280"/>
      <c r="L39" s="280"/>
      <c r="M39" s="280"/>
      <c r="N39" s="280"/>
      <c r="O39" s="280"/>
      <c r="P39" s="280"/>
      <c r="Q39" s="280"/>
      <c r="R39" s="280"/>
      <c r="S39" s="280"/>
      <c r="T39" s="280"/>
      <c r="U39" s="280"/>
      <c r="V39" s="280"/>
    </row>
    <row r="40" spans="1:22" ht="63" x14ac:dyDescent="0.25">
      <c r="A40" s="27" t="s">
        <v>472</v>
      </c>
      <c r="B40" s="151" t="s">
        <v>524</v>
      </c>
      <c r="C40" s="151" t="str">
        <f>CONCATENATE("∆L15лэп=",'3.2 паспорт Техсостояние ЛЭП'!S26," км")</f>
        <v>∆L15лэп=0,161 км</v>
      </c>
      <c r="D40" s="280"/>
      <c r="E40" s="280"/>
      <c r="F40" s="280"/>
      <c r="G40" s="280"/>
      <c r="H40" s="280"/>
      <c r="I40" s="280"/>
      <c r="J40" s="280"/>
      <c r="K40" s="280"/>
      <c r="L40" s="280"/>
      <c r="M40" s="280"/>
      <c r="N40" s="280"/>
      <c r="O40" s="280"/>
      <c r="P40" s="280"/>
      <c r="Q40" s="280"/>
      <c r="R40" s="280"/>
      <c r="S40" s="280"/>
      <c r="T40" s="280"/>
      <c r="U40" s="280"/>
      <c r="V40" s="280"/>
    </row>
    <row r="41" spans="1:22" ht="105.75" customHeight="1" x14ac:dyDescent="0.25">
      <c r="A41" s="27" t="s">
        <v>483</v>
      </c>
      <c r="B41" s="151" t="s">
        <v>506</v>
      </c>
      <c r="C41" s="282" t="s">
        <v>571</v>
      </c>
      <c r="D41" s="280"/>
      <c r="E41" s="280"/>
      <c r="F41" s="280"/>
      <c r="G41" s="280"/>
      <c r="H41" s="280"/>
      <c r="I41" s="280"/>
      <c r="J41" s="280"/>
      <c r="K41" s="280"/>
      <c r="L41" s="280"/>
      <c r="M41" s="280"/>
      <c r="N41" s="280"/>
      <c r="O41" s="280"/>
      <c r="P41" s="280"/>
      <c r="Q41" s="280"/>
      <c r="R41" s="280"/>
      <c r="S41" s="280"/>
      <c r="T41" s="280"/>
      <c r="U41" s="280"/>
      <c r="V41" s="280"/>
    </row>
    <row r="42" spans="1:22" ht="83.25" customHeight="1" x14ac:dyDescent="0.25">
      <c r="A42" s="27" t="s">
        <v>473</v>
      </c>
      <c r="B42" s="151" t="s">
        <v>521</v>
      </c>
      <c r="C42" s="282" t="s">
        <v>571</v>
      </c>
      <c r="D42" s="280"/>
      <c r="E42" s="280"/>
      <c r="F42" s="280"/>
      <c r="G42" s="280"/>
      <c r="H42" s="280"/>
      <c r="I42" s="280"/>
      <c r="J42" s="280"/>
      <c r="K42" s="280"/>
      <c r="L42" s="280"/>
      <c r="M42" s="280"/>
      <c r="N42" s="280"/>
      <c r="O42" s="280"/>
      <c r="P42" s="280"/>
      <c r="Q42" s="280"/>
      <c r="R42" s="280"/>
      <c r="S42" s="280"/>
      <c r="T42" s="280"/>
      <c r="U42" s="280"/>
      <c r="V42" s="280"/>
    </row>
    <row r="43" spans="1:22" ht="186" customHeight="1" x14ac:dyDescent="0.25">
      <c r="A43" s="27" t="s">
        <v>486</v>
      </c>
      <c r="B43" s="151" t="s">
        <v>487</v>
      </c>
      <c r="C43" s="282" t="s">
        <v>573</v>
      </c>
      <c r="D43" s="280"/>
      <c r="E43" s="280"/>
      <c r="F43" s="280"/>
      <c r="G43" s="280"/>
      <c r="H43" s="280"/>
      <c r="I43" s="280"/>
      <c r="J43" s="280"/>
      <c r="K43" s="280"/>
      <c r="L43" s="280"/>
      <c r="M43" s="280"/>
      <c r="N43" s="280"/>
      <c r="O43" s="280"/>
      <c r="P43" s="280"/>
      <c r="Q43" s="280"/>
      <c r="R43" s="280"/>
      <c r="S43" s="280"/>
      <c r="T43" s="280"/>
      <c r="U43" s="280"/>
      <c r="V43" s="280"/>
    </row>
    <row r="44" spans="1:22" ht="111" customHeight="1" x14ac:dyDescent="0.25">
      <c r="A44" s="27" t="s">
        <v>474</v>
      </c>
      <c r="B44" s="151" t="s">
        <v>512</v>
      </c>
      <c r="C44" s="282" t="s">
        <v>573</v>
      </c>
      <c r="D44" s="280"/>
      <c r="E44" s="280"/>
      <c r="F44" s="280"/>
      <c r="G44" s="280"/>
      <c r="H44" s="280"/>
      <c r="I44" s="280"/>
      <c r="J44" s="280"/>
      <c r="K44" s="280"/>
      <c r="L44" s="280"/>
      <c r="M44" s="280"/>
      <c r="N44" s="280"/>
      <c r="O44" s="280"/>
      <c r="P44" s="280"/>
      <c r="Q44" s="280"/>
      <c r="R44" s="280"/>
      <c r="S44" s="280"/>
      <c r="T44" s="280"/>
      <c r="U44" s="280"/>
      <c r="V44" s="280"/>
    </row>
    <row r="45" spans="1:22" ht="89.25" customHeight="1" x14ac:dyDescent="0.25">
      <c r="A45" s="27" t="s">
        <v>507</v>
      </c>
      <c r="B45" s="151" t="s">
        <v>513</v>
      </c>
      <c r="C45" s="282" t="s">
        <v>573</v>
      </c>
      <c r="D45" s="280"/>
      <c r="E45" s="280"/>
      <c r="F45" s="280"/>
      <c r="G45" s="280"/>
      <c r="H45" s="280"/>
      <c r="I45" s="280"/>
      <c r="J45" s="280"/>
      <c r="K45" s="280"/>
      <c r="L45" s="280"/>
      <c r="M45" s="280"/>
      <c r="N45" s="280"/>
      <c r="O45" s="280"/>
      <c r="P45" s="280"/>
      <c r="Q45" s="280"/>
      <c r="R45" s="280"/>
      <c r="S45" s="280"/>
      <c r="T45" s="280"/>
      <c r="U45" s="280"/>
      <c r="V45" s="280"/>
    </row>
    <row r="46" spans="1:22" ht="101.25" customHeight="1" x14ac:dyDescent="0.25">
      <c r="A46" s="27" t="s">
        <v>475</v>
      </c>
      <c r="B46" s="151" t="s">
        <v>514</v>
      </c>
      <c r="C46" s="282" t="s">
        <v>573</v>
      </c>
      <c r="D46" s="280"/>
      <c r="E46" s="280"/>
      <c r="F46" s="280"/>
      <c r="G46" s="280"/>
      <c r="H46" s="280"/>
      <c r="I46" s="280"/>
      <c r="J46" s="280"/>
      <c r="K46" s="280"/>
      <c r="L46" s="280"/>
      <c r="M46" s="280"/>
      <c r="N46" s="280"/>
      <c r="O46" s="280"/>
      <c r="P46" s="280"/>
      <c r="Q46" s="280"/>
      <c r="R46" s="280"/>
      <c r="S46" s="280"/>
      <c r="T46" s="280"/>
      <c r="U46" s="280"/>
      <c r="V46" s="280"/>
    </row>
    <row r="47" spans="1:22" ht="18.75" customHeight="1" x14ac:dyDescent="0.25">
      <c r="A47" s="422"/>
      <c r="B47" s="423"/>
      <c r="C47" s="424"/>
      <c r="D47" s="280"/>
      <c r="E47" s="280"/>
      <c r="F47" s="280"/>
      <c r="G47" s="280"/>
      <c r="H47" s="280"/>
      <c r="I47" s="280"/>
      <c r="J47" s="280"/>
      <c r="K47" s="280"/>
      <c r="L47" s="280"/>
      <c r="M47" s="280"/>
      <c r="N47" s="280"/>
      <c r="O47" s="280"/>
      <c r="P47" s="280"/>
      <c r="Q47" s="280"/>
      <c r="R47" s="280"/>
      <c r="S47" s="280"/>
      <c r="T47" s="280"/>
      <c r="U47" s="280"/>
      <c r="V47" s="280"/>
    </row>
    <row r="48" spans="1:22" ht="75.75" customHeight="1" x14ac:dyDescent="0.25">
      <c r="A48" s="27" t="s">
        <v>508</v>
      </c>
      <c r="B48" s="151" t="s">
        <v>522</v>
      </c>
      <c r="C48" s="283" t="str">
        <f>CONCATENATE(ROUND('6.2. Паспорт фин осв ввод'!AC24,2)," млн.руб.")</f>
        <v>0 млн.руб.</v>
      </c>
      <c r="D48" s="280"/>
      <c r="E48" s="280"/>
      <c r="F48" s="280"/>
      <c r="G48" s="280"/>
      <c r="H48" s="280"/>
      <c r="I48" s="280"/>
      <c r="J48" s="280"/>
      <c r="K48" s="280"/>
      <c r="L48" s="280"/>
      <c r="M48" s="280"/>
      <c r="N48" s="280"/>
      <c r="O48" s="280"/>
      <c r="P48" s="280"/>
      <c r="Q48" s="280"/>
      <c r="R48" s="280"/>
      <c r="S48" s="280"/>
      <c r="T48" s="280"/>
      <c r="U48" s="280"/>
      <c r="V48" s="280"/>
    </row>
    <row r="49" spans="1:22" ht="71.25" customHeight="1" x14ac:dyDescent="0.25">
      <c r="A49" s="27" t="s">
        <v>476</v>
      </c>
      <c r="B49" s="151" t="s">
        <v>523</v>
      </c>
      <c r="C49" s="283" t="str">
        <f>CONCATENATE(ROUND('6.2. Паспорт фин осв ввод'!AC30,2)," млн.руб.")</f>
        <v>0,11 млн.руб.</v>
      </c>
      <c r="D49" s="280"/>
      <c r="E49" s="280"/>
      <c r="F49" s="280"/>
      <c r="G49" s="280"/>
      <c r="H49" s="280"/>
      <c r="I49" s="280"/>
      <c r="J49" s="280"/>
      <c r="K49" s="280"/>
      <c r="L49" s="280"/>
      <c r="M49" s="280"/>
      <c r="N49" s="280"/>
      <c r="O49" s="280"/>
      <c r="P49" s="280"/>
      <c r="Q49" s="280"/>
      <c r="R49" s="280"/>
      <c r="S49" s="280"/>
      <c r="T49" s="280"/>
      <c r="U49" s="280"/>
      <c r="V49" s="280"/>
    </row>
    <row r="50" spans="1:22" x14ac:dyDescent="0.25">
      <c r="A50" s="280"/>
      <c r="B50" s="280"/>
      <c r="C50" s="280"/>
      <c r="D50" s="280"/>
      <c r="E50" s="280"/>
      <c r="F50" s="280"/>
      <c r="G50" s="280"/>
      <c r="H50" s="280"/>
      <c r="I50" s="280"/>
      <c r="J50" s="280"/>
      <c r="K50" s="280"/>
      <c r="L50" s="280"/>
      <c r="M50" s="280"/>
      <c r="N50" s="280"/>
      <c r="O50" s="280"/>
      <c r="P50" s="280"/>
      <c r="Q50" s="280"/>
      <c r="R50" s="280"/>
      <c r="S50" s="280"/>
      <c r="T50" s="280"/>
      <c r="U50" s="280"/>
      <c r="V50" s="280"/>
    </row>
    <row r="51" spans="1:22" x14ac:dyDescent="0.25">
      <c r="A51" s="280"/>
      <c r="B51" s="280"/>
      <c r="C51" s="280"/>
      <c r="D51" s="280"/>
      <c r="E51" s="280"/>
      <c r="F51" s="280"/>
      <c r="G51" s="280"/>
      <c r="H51" s="280"/>
      <c r="I51" s="280"/>
      <c r="J51" s="280"/>
      <c r="K51" s="280"/>
      <c r="L51" s="280"/>
      <c r="M51" s="280"/>
      <c r="N51" s="280"/>
      <c r="O51" s="280"/>
      <c r="P51" s="280"/>
      <c r="Q51" s="280"/>
      <c r="R51" s="280"/>
      <c r="S51" s="280"/>
      <c r="T51" s="280"/>
      <c r="U51" s="280"/>
      <c r="V51" s="280"/>
    </row>
    <row r="52" spans="1:22" x14ac:dyDescent="0.25">
      <c r="A52" s="280"/>
      <c r="B52" s="280"/>
      <c r="C52" s="280"/>
      <c r="D52" s="280"/>
      <c r="E52" s="280"/>
      <c r="F52" s="280"/>
      <c r="G52" s="280"/>
      <c r="H52" s="280"/>
      <c r="I52" s="280"/>
      <c r="J52" s="280"/>
      <c r="K52" s="280"/>
      <c r="L52" s="280"/>
      <c r="M52" s="280"/>
      <c r="N52" s="280"/>
      <c r="O52" s="280"/>
      <c r="P52" s="280"/>
      <c r="Q52" s="280"/>
      <c r="R52" s="280"/>
      <c r="S52" s="280"/>
      <c r="T52" s="280"/>
      <c r="U52" s="280"/>
      <c r="V52" s="280"/>
    </row>
    <row r="53" spans="1:22" x14ac:dyDescent="0.25">
      <c r="A53" s="280"/>
      <c r="B53" s="280"/>
      <c r="C53" s="280"/>
      <c r="D53" s="280"/>
      <c r="E53" s="280"/>
      <c r="F53" s="280"/>
      <c r="G53" s="280"/>
      <c r="H53" s="280"/>
      <c r="I53" s="280"/>
      <c r="J53" s="280"/>
      <c r="K53" s="280"/>
      <c r="L53" s="280"/>
      <c r="M53" s="280"/>
      <c r="N53" s="280"/>
      <c r="O53" s="280"/>
      <c r="P53" s="280"/>
      <c r="Q53" s="280"/>
      <c r="R53" s="280"/>
      <c r="S53" s="280"/>
      <c r="T53" s="280"/>
      <c r="U53" s="280"/>
      <c r="V53" s="280"/>
    </row>
    <row r="54" spans="1:22" x14ac:dyDescent="0.25">
      <c r="A54" s="280"/>
      <c r="B54" s="280"/>
      <c r="C54" s="280"/>
      <c r="D54" s="280"/>
      <c r="E54" s="280"/>
      <c r="F54" s="280"/>
      <c r="G54" s="280"/>
      <c r="H54" s="280"/>
      <c r="I54" s="280"/>
      <c r="J54" s="280"/>
      <c r="K54" s="280"/>
      <c r="L54" s="280"/>
      <c r="M54" s="280"/>
      <c r="N54" s="280"/>
      <c r="O54" s="280"/>
      <c r="P54" s="280"/>
      <c r="Q54" s="280"/>
      <c r="R54" s="280"/>
      <c r="S54" s="280"/>
      <c r="T54" s="280"/>
      <c r="U54" s="280"/>
      <c r="V54" s="280"/>
    </row>
    <row r="55" spans="1:22" x14ac:dyDescent="0.25">
      <c r="A55" s="280"/>
      <c r="B55" s="280"/>
      <c r="C55" s="280"/>
      <c r="D55" s="280"/>
      <c r="E55" s="280"/>
      <c r="F55" s="280"/>
      <c r="G55" s="280"/>
      <c r="H55" s="280"/>
      <c r="I55" s="280"/>
      <c r="J55" s="280"/>
      <c r="K55" s="280"/>
      <c r="L55" s="280"/>
      <c r="M55" s="280"/>
      <c r="N55" s="280"/>
      <c r="O55" s="280"/>
      <c r="P55" s="280"/>
      <c r="Q55" s="280"/>
      <c r="R55" s="280"/>
      <c r="S55" s="280"/>
      <c r="T55" s="280"/>
      <c r="U55" s="280"/>
      <c r="V55" s="280"/>
    </row>
    <row r="56" spans="1:22" x14ac:dyDescent="0.25">
      <c r="A56" s="280"/>
      <c r="B56" s="280"/>
      <c r="C56" s="280"/>
      <c r="D56" s="280"/>
      <c r="E56" s="280"/>
      <c r="F56" s="280"/>
      <c r="G56" s="280"/>
      <c r="H56" s="280"/>
      <c r="I56" s="280"/>
      <c r="J56" s="280"/>
      <c r="K56" s="280"/>
      <c r="L56" s="280"/>
      <c r="M56" s="280"/>
      <c r="N56" s="280"/>
      <c r="O56" s="280"/>
      <c r="P56" s="280"/>
      <c r="Q56" s="280"/>
      <c r="R56" s="280"/>
      <c r="S56" s="280"/>
      <c r="T56" s="280"/>
      <c r="U56" s="280"/>
      <c r="V56" s="280"/>
    </row>
    <row r="57" spans="1:22" x14ac:dyDescent="0.25">
      <c r="A57" s="280"/>
      <c r="B57" s="280"/>
      <c r="C57" s="280"/>
      <c r="D57" s="280"/>
      <c r="E57" s="280"/>
      <c r="F57" s="280"/>
      <c r="G57" s="280"/>
      <c r="H57" s="280"/>
      <c r="I57" s="280"/>
      <c r="J57" s="280"/>
      <c r="K57" s="280"/>
      <c r="L57" s="280"/>
      <c r="M57" s="280"/>
      <c r="N57" s="280"/>
      <c r="O57" s="280"/>
      <c r="P57" s="280"/>
      <c r="Q57" s="280"/>
      <c r="R57" s="280"/>
      <c r="S57" s="280"/>
      <c r="T57" s="280"/>
      <c r="U57" s="280"/>
      <c r="V57" s="280"/>
    </row>
    <row r="58" spans="1:22" x14ac:dyDescent="0.25">
      <c r="A58" s="280"/>
      <c r="B58" s="280"/>
      <c r="C58" s="280"/>
      <c r="D58" s="280"/>
      <c r="E58" s="280"/>
      <c r="F58" s="280"/>
      <c r="G58" s="280"/>
      <c r="H58" s="280"/>
      <c r="I58" s="280"/>
      <c r="J58" s="280"/>
      <c r="K58" s="280"/>
      <c r="L58" s="280"/>
      <c r="M58" s="280"/>
      <c r="N58" s="280"/>
      <c r="O58" s="280"/>
      <c r="P58" s="280"/>
      <c r="Q58" s="280"/>
      <c r="R58" s="280"/>
      <c r="S58" s="280"/>
      <c r="T58" s="280"/>
      <c r="U58" s="280"/>
      <c r="V58" s="280"/>
    </row>
    <row r="59" spans="1:22" x14ac:dyDescent="0.25">
      <c r="A59" s="280"/>
      <c r="B59" s="280"/>
      <c r="C59" s="280"/>
      <c r="D59" s="280"/>
      <c r="E59" s="280"/>
      <c r="F59" s="280"/>
      <c r="G59" s="280"/>
      <c r="H59" s="280"/>
      <c r="I59" s="280"/>
      <c r="J59" s="280"/>
      <c r="K59" s="280"/>
      <c r="L59" s="280"/>
      <c r="M59" s="280"/>
      <c r="N59" s="280"/>
      <c r="O59" s="280"/>
      <c r="P59" s="280"/>
      <c r="Q59" s="280"/>
      <c r="R59" s="280"/>
      <c r="S59" s="280"/>
      <c r="T59" s="280"/>
      <c r="U59" s="280"/>
      <c r="V59" s="280"/>
    </row>
    <row r="60" spans="1:22" x14ac:dyDescent="0.25">
      <c r="A60" s="280"/>
      <c r="B60" s="280"/>
      <c r="C60" s="280"/>
      <c r="D60" s="280"/>
      <c r="E60" s="280"/>
      <c r="F60" s="280"/>
      <c r="G60" s="280"/>
      <c r="H60" s="280"/>
      <c r="I60" s="280"/>
      <c r="J60" s="280"/>
      <c r="K60" s="280"/>
      <c r="L60" s="280"/>
      <c r="M60" s="280"/>
      <c r="N60" s="280"/>
      <c r="O60" s="280"/>
      <c r="P60" s="280"/>
      <c r="Q60" s="280"/>
      <c r="R60" s="280"/>
      <c r="S60" s="280"/>
      <c r="T60" s="280"/>
      <c r="U60" s="280"/>
      <c r="V60" s="280"/>
    </row>
    <row r="61" spans="1:22" x14ac:dyDescent="0.25">
      <c r="A61" s="280"/>
      <c r="B61" s="280"/>
      <c r="C61" s="280"/>
      <c r="D61" s="280"/>
      <c r="E61" s="280"/>
      <c r="F61" s="280"/>
      <c r="G61" s="280"/>
      <c r="H61" s="280"/>
      <c r="I61" s="280"/>
      <c r="J61" s="280"/>
      <c r="K61" s="280"/>
      <c r="L61" s="280"/>
      <c r="M61" s="280"/>
      <c r="N61" s="280"/>
      <c r="O61" s="280"/>
      <c r="P61" s="280"/>
      <c r="Q61" s="280"/>
      <c r="R61" s="280"/>
      <c r="S61" s="280"/>
      <c r="T61" s="280"/>
      <c r="U61" s="280"/>
      <c r="V61" s="280"/>
    </row>
    <row r="62" spans="1:22" x14ac:dyDescent="0.25">
      <c r="A62" s="280"/>
      <c r="B62" s="280"/>
      <c r="C62" s="280"/>
      <c r="D62" s="280"/>
      <c r="E62" s="280"/>
      <c r="F62" s="280"/>
      <c r="G62" s="280"/>
      <c r="H62" s="280"/>
      <c r="I62" s="280"/>
      <c r="J62" s="280"/>
      <c r="K62" s="280"/>
      <c r="L62" s="280"/>
      <c r="M62" s="280"/>
      <c r="N62" s="280"/>
      <c r="O62" s="280"/>
      <c r="P62" s="280"/>
      <c r="Q62" s="280"/>
      <c r="R62" s="280"/>
      <c r="S62" s="280"/>
      <c r="T62" s="280"/>
      <c r="U62" s="280"/>
      <c r="V62" s="280"/>
    </row>
    <row r="63" spans="1:22" x14ac:dyDescent="0.25">
      <c r="A63" s="280"/>
      <c r="B63" s="280"/>
      <c r="C63" s="280"/>
      <c r="D63" s="280"/>
      <c r="E63" s="280"/>
      <c r="F63" s="280"/>
      <c r="G63" s="280"/>
      <c r="H63" s="280"/>
      <c r="I63" s="280"/>
      <c r="J63" s="280"/>
      <c r="K63" s="280"/>
      <c r="L63" s="280"/>
      <c r="M63" s="280"/>
      <c r="N63" s="280"/>
      <c r="O63" s="280"/>
      <c r="P63" s="280"/>
      <c r="Q63" s="280"/>
      <c r="R63" s="280"/>
      <c r="S63" s="280"/>
      <c r="T63" s="280"/>
      <c r="U63" s="280"/>
      <c r="V63" s="280"/>
    </row>
    <row r="64" spans="1:22" x14ac:dyDescent="0.25">
      <c r="A64" s="280"/>
      <c r="B64" s="280"/>
      <c r="C64" s="280"/>
      <c r="D64" s="280"/>
      <c r="E64" s="280"/>
      <c r="F64" s="280"/>
      <c r="G64" s="280"/>
      <c r="H64" s="280"/>
      <c r="I64" s="280"/>
      <c r="J64" s="280"/>
      <c r="K64" s="280"/>
      <c r="L64" s="280"/>
      <c r="M64" s="280"/>
      <c r="N64" s="280"/>
      <c r="O64" s="280"/>
      <c r="P64" s="280"/>
      <c r="Q64" s="280"/>
      <c r="R64" s="280"/>
      <c r="S64" s="280"/>
      <c r="T64" s="280"/>
      <c r="U64" s="280"/>
      <c r="V64" s="280"/>
    </row>
    <row r="65" spans="1:22" x14ac:dyDescent="0.25">
      <c r="A65" s="280"/>
      <c r="B65" s="280"/>
      <c r="C65" s="280"/>
      <c r="D65" s="280"/>
      <c r="E65" s="280"/>
      <c r="F65" s="280"/>
      <c r="G65" s="280"/>
      <c r="H65" s="280"/>
      <c r="I65" s="280"/>
      <c r="J65" s="280"/>
      <c r="K65" s="280"/>
      <c r="L65" s="280"/>
      <c r="M65" s="280"/>
      <c r="N65" s="280"/>
      <c r="O65" s="280"/>
      <c r="P65" s="280"/>
      <c r="Q65" s="280"/>
      <c r="R65" s="280"/>
      <c r="S65" s="280"/>
      <c r="T65" s="280"/>
      <c r="U65" s="280"/>
      <c r="V65" s="280"/>
    </row>
    <row r="66" spans="1:22" x14ac:dyDescent="0.25">
      <c r="A66" s="280"/>
      <c r="B66" s="280"/>
      <c r="C66" s="280"/>
      <c r="D66" s="280"/>
      <c r="E66" s="280"/>
      <c r="F66" s="280"/>
      <c r="G66" s="280"/>
      <c r="H66" s="280"/>
      <c r="I66" s="280"/>
      <c r="J66" s="280"/>
      <c r="K66" s="280"/>
      <c r="L66" s="280"/>
      <c r="M66" s="280"/>
      <c r="N66" s="280"/>
      <c r="O66" s="280"/>
      <c r="P66" s="280"/>
      <c r="Q66" s="280"/>
      <c r="R66" s="280"/>
      <c r="S66" s="280"/>
      <c r="T66" s="280"/>
      <c r="U66" s="280"/>
      <c r="V66" s="280"/>
    </row>
    <row r="67" spans="1:22" x14ac:dyDescent="0.25">
      <c r="A67" s="280"/>
      <c r="B67" s="280"/>
      <c r="C67" s="280"/>
      <c r="D67" s="280"/>
      <c r="E67" s="280"/>
      <c r="F67" s="280"/>
      <c r="G67" s="280"/>
      <c r="H67" s="280"/>
      <c r="I67" s="280"/>
      <c r="J67" s="280"/>
      <c r="K67" s="280"/>
      <c r="L67" s="280"/>
      <c r="M67" s="280"/>
      <c r="N67" s="280"/>
      <c r="O67" s="280"/>
      <c r="P67" s="280"/>
      <c r="Q67" s="280"/>
      <c r="R67" s="280"/>
      <c r="S67" s="280"/>
      <c r="T67" s="280"/>
      <c r="U67" s="280"/>
      <c r="V67" s="280"/>
    </row>
    <row r="68" spans="1:22" x14ac:dyDescent="0.25">
      <c r="A68" s="280"/>
      <c r="B68" s="280"/>
      <c r="C68" s="280"/>
      <c r="D68" s="280"/>
      <c r="E68" s="280"/>
      <c r="F68" s="280"/>
      <c r="G68" s="280"/>
      <c r="H68" s="280"/>
      <c r="I68" s="280"/>
      <c r="J68" s="280"/>
      <c r="K68" s="280"/>
      <c r="L68" s="280"/>
      <c r="M68" s="280"/>
      <c r="N68" s="280"/>
      <c r="O68" s="280"/>
      <c r="P68" s="280"/>
      <c r="Q68" s="280"/>
      <c r="R68" s="280"/>
      <c r="S68" s="280"/>
      <c r="T68" s="280"/>
      <c r="U68" s="280"/>
      <c r="V68" s="280"/>
    </row>
    <row r="69" spans="1:22" x14ac:dyDescent="0.25">
      <c r="A69" s="280"/>
      <c r="B69" s="280"/>
      <c r="C69" s="280"/>
      <c r="D69" s="280"/>
      <c r="E69" s="280"/>
      <c r="F69" s="280"/>
      <c r="G69" s="280"/>
      <c r="H69" s="280"/>
      <c r="I69" s="280"/>
      <c r="J69" s="280"/>
      <c r="K69" s="280"/>
      <c r="L69" s="280"/>
      <c r="M69" s="280"/>
      <c r="N69" s="280"/>
      <c r="O69" s="280"/>
      <c r="P69" s="280"/>
      <c r="Q69" s="280"/>
      <c r="R69" s="280"/>
      <c r="S69" s="280"/>
      <c r="T69" s="280"/>
      <c r="U69" s="280"/>
      <c r="V69" s="280"/>
    </row>
    <row r="70" spans="1:22" x14ac:dyDescent="0.25">
      <c r="A70" s="280"/>
      <c r="B70" s="280"/>
      <c r="C70" s="280"/>
      <c r="D70" s="280"/>
      <c r="E70" s="280"/>
      <c r="F70" s="280"/>
      <c r="G70" s="280"/>
      <c r="H70" s="280"/>
      <c r="I70" s="280"/>
      <c r="J70" s="280"/>
      <c r="K70" s="280"/>
      <c r="L70" s="280"/>
      <c r="M70" s="280"/>
      <c r="N70" s="280"/>
      <c r="O70" s="280"/>
      <c r="P70" s="280"/>
      <c r="Q70" s="280"/>
      <c r="R70" s="280"/>
      <c r="S70" s="280"/>
      <c r="T70" s="280"/>
      <c r="U70" s="280"/>
      <c r="V70" s="280"/>
    </row>
    <row r="71" spans="1:22" x14ac:dyDescent="0.25">
      <c r="A71" s="280"/>
      <c r="B71" s="280"/>
      <c r="C71" s="280"/>
      <c r="D71" s="280"/>
      <c r="E71" s="280"/>
      <c r="F71" s="280"/>
      <c r="G71" s="280"/>
      <c r="H71" s="280"/>
      <c r="I71" s="280"/>
      <c r="J71" s="280"/>
      <c r="K71" s="280"/>
      <c r="L71" s="280"/>
      <c r="M71" s="280"/>
      <c r="N71" s="280"/>
      <c r="O71" s="280"/>
      <c r="P71" s="280"/>
      <c r="Q71" s="280"/>
      <c r="R71" s="280"/>
      <c r="S71" s="280"/>
      <c r="T71" s="280"/>
      <c r="U71" s="280"/>
      <c r="V71" s="280"/>
    </row>
    <row r="72" spans="1:22" x14ac:dyDescent="0.25">
      <c r="A72" s="280"/>
      <c r="B72" s="280"/>
      <c r="C72" s="280"/>
      <c r="D72" s="280"/>
      <c r="E72" s="280"/>
      <c r="F72" s="280"/>
      <c r="G72" s="280"/>
      <c r="H72" s="280"/>
      <c r="I72" s="280"/>
      <c r="J72" s="280"/>
      <c r="K72" s="280"/>
      <c r="L72" s="280"/>
      <c r="M72" s="280"/>
      <c r="N72" s="280"/>
      <c r="O72" s="280"/>
      <c r="P72" s="280"/>
      <c r="Q72" s="280"/>
      <c r="R72" s="280"/>
      <c r="S72" s="280"/>
      <c r="T72" s="280"/>
      <c r="U72" s="280"/>
      <c r="V72" s="280"/>
    </row>
    <row r="73" spans="1:22" x14ac:dyDescent="0.25">
      <c r="A73" s="280"/>
      <c r="B73" s="280"/>
      <c r="C73" s="280"/>
      <c r="D73" s="280"/>
      <c r="E73" s="280"/>
      <c r="F73" s="280"/>
      <c r="G73" s="280"/>
      <c r="H73" s="280"/>
      <c r="I73" s="280"/>
      <c r="J73" s="280"/>
      <c r="K73" s="280"/>
      <c r="L73" s="280"/>
      <c r="M73" s="280"/>
      <c r="N73" s="280"/>
      <c r="O73" s="280"/>
      <c r="P73" s="280"/>
      <c r="Q73" s="280"/>
      <c r="R73" s="280"/>
      <c r="S73" s="280"/>
      <c r="T73" s="280"/>
      <c r="U73" s="280"/>
      <c r="V73" s="280"/>
    </row>
    <row r="74" spans="1:22" x14ac:dyDescent="0.25">
      <c r="A74" s="280"/>
      <c r="B74" s="280"/>
      <c r="C74" s="280"/>
      <c r="D74" s="280"/>
      <c r="E74" s="280"/>
      <c r="F74" s="280"/>
      <c r="G74" s="280"/>
      <c r="H74" s="280"/>
      <c r="I74" s="280"/>
      <c r="J74" s="280"/>
      <c r="K74" s="280"/>
      <c r="L74" s="280"/>
      <c r="M74" s="280"/>
      <c r="N74" s="280"/>
      <c r="O74" s="280"/>
      <c r="P74" s="280"/>
      <c r="Q74" s="280"/>
      <c r="R74" s="280"/>
      <c r="S74" s="280"/>
      <c r="T74" s="280"/>
      <c r="U74" s="280"/>
      <c r="V74" s="280"/>
    </row>
    <row r="75" spans="1:22" x14ac:dyDescent="0.25">
      <c r="A75" s="280"/>
      <c r="B75" s="280"/>
      <c r="C75" s="280"/>
      <c r="D75" s="280"/>
      <c r="E75" s="280"/>
      <c r="F75" s="280"/>
      <c r="G75" s="280"/>
      <c r="H75" s="280"/>
      <c r="I75" s="280"/>
      <c r="J75" s="280"/>
      <c r="K75" s="280"/>
      <c r="L75" s="280"/>
      <c r="M75" s="280"/>
      <c r="N75" s="280"/>
      <c r="O75" s="280"/>
      <c r="P75" s="280"/>
      <c r="Q75" s="280"/>
      <c r="R75" s="280"/>
      <c r="S75" s="280"/>
      <c r="T75" s="280"/>
      <c r="U75" s="280"/>
      <c r="V75" s="280"/>
    </row>
    <row r="76" spans="1:22" x14ac:dyDescent="0.25">
      <c r="A76" s="280"/>
      <c r="B76" s="280"/>
      <c r="C76" s="280"/>
      <c r="D76" s="280"/>
      <c r="E76" s="280"/>
      <c r="F76" s="280"/>
      <c r="G76" s="280"/>
      <c r="H76" s="280"/>
      <c r="I76" s="280"/>
      <c r="J76" s="280"/>
      <c r="K76" s="280"/>
      <c r="L76" s="280"/>
      <c r="M76" s="280"/>
      <c r="N76" s="280"/>
      <c r="O76" s="280"/>
      <c r="P76" s="280"/>
      <c r="Q76" s="280"/>
      <c r="R76" s="280"/>
      <c r="S76" s="280"/>
      <c r="T76" s="280"/>
      <c r="U76" s="280"/>
      <c r="V76" s="280"/>
    </row>
    <row r="77" spans="1:22" x14ac:dyDescent="0.25">
      <c r="A77" s="280"/>
      <c r="B77" s="280"/>
      <c r="C77" s="280"/>
      <c r="D77" s="280"/>
      <c r="E77" s="280"/>
      <c r="F77" s="280"/>
      <c r="G77" s="280"/>
      <c r="H77" s="280"/>
      <c r="I77" s="280"/>
      <c r="J77" s="280"/>
      <c r="K77" s="280"/>
      <c r="L77" s="280"/>
      <c r="M77" s="280"/>
      <c r="N77" s="280"/>
      <c r="O77" s="280"/>
      <c r="P77" s="280"/>
      <c r="Q77" s="280"/>
      <c r="R77" s="280"/>
      <c r="S77" s="280"/>
      <c r="T77" s="280"/>
      <c r="U77" s="280"/>
      <c r="V77" s="280"/>
    </row>
    <row r="78" spans="1:22" x14ac:dyDescent="0.25">
      <c r="A78" s="280"/>
      <c r="B78" s="280"/>
      <c r="C78" s="280"/>
      <c r="D78" s="280"/>
      <c r="E78" s="280"/>
      <c r="F78" s="280"/>
      <c r="G78" s="280"/>
      <c r="H78" s="280"/>
      <c r="I78" s="280"/>
      <c r="J78" s="280"/>
      <c r="K78" s="280"/>
      <c r="L78" s="280"/>
      <c r="M78" s="280"/>
      <c r="N78" s="280"/>
      <c r="O78" s="280"/>
      <c r="P78" s="280"/>
      <c r="Q78" s="280"/>
      <c r="R78" s="280"/>
      <c r="S78" s="280"/>
      <c r="T78" s="280"/>
      <c r="U78" s="280"/>
      <c r="V78" s="280"/>
    </row>
    <row r="79" spans="1:22" x14ac:dyDescent="0.25">
      <c r="A79" s="280"/>
      <c r="B79" s="280"/>
      <c r="C79" s="280"/>
      <c r="D79" s="280"/>
      <c r="E79" s="280"/>
      <c r="F79" s="280"/>
      <c r="G79" s="280"/>
      <c r="H79" s="280"/>
      <c r="I79" s="280"/>
      <c r="J79" s="280"/>
      <c r="K79" s="280"/>
      <c r="L79" s="280"/>
      <c r="M79" s="280"/>
      <c r="N79" s="280"/>
      <c r="O79" s="280"/>
      <c r="P79" s="280"/>
      <c r="Q79" s="280"/>
      <c r="R79" s="280"/>
      <c r="S79" s="280"/>
      <c r="T79" s="280"/>
      <c r="U79" s="280"/>
      <c r="V79" s="280"/>
    </row>
    <row r="80" spans="1:22" x14ac:dyDescent="0.25">
      <c r="A80" s="280"/>
      <c r="B80" s="280"/>
      <c r="C80" s="280"/>
      <c r="D80" s="280"/>
      <c r="E80" s="280"/>
      <c r="F80" s="280"/>
      <c r="G80" s="280"/>
      <c r="H80" s="280"/>
      <c r="I80" s="280"/>
      <c r="J80" s="280"/>
      <c r="K80" s="280"/>
      <c r="L80" s="280"/>
      <c r="M80" s="280"/>
      <c r="N80" s="280"/>
      <c r="O80" s="280"/>
      <c r="P80" s="280"/>
      <c r="Q80" s="280"/>
      <c r="R80" s="280"/>
      <c r="S80" s="280"/>
      <c r="T80" s="280"/>
      <c r="U80" s="280"/>
      <c r="V80" s="280"/>
    </row>
    <row r="81" spans="1:22" x14ac:dyDescent="0.25">
      <c r="A81" s="280"/>
      <c r="B81" s="280"/>
      <c r="C81" s="280"/>
      <c r="D81" s="280"/>
      <c r="E81" s="280"/>
      <c r="F81" s="280"/>
      <c r="G81" s="280"/>
      <c r="H81" s="280"/>
      <c r="I81" s="280"/>
      <c r="J81" s="280"/>
      <c r="K81" s="280"/>
      <c r="L81" s="280"/>
      <c r="M81" s="280"/>
      <c r="N81" s="280"/>
      <c r="O81" s="280"/>
      <c r="P81" s="280"/>
      <c r="Q81" s="280"/>
      <c r="R81" s="280"/>
      <c r="S81" s="280"/>
      <c r="T81" s="280"/>
      <c r="U81" s="280"/>
      <c r="V81" s="280"/>
    </row>
    <row r="82" spans="1:22" x14ac:dyDescent="0.25">
      <c r="A82" s="280"/>
      <c r="B82" s="280"/>
      <c r="C82" s="280"/>
      <c r="D82" s="280"/>
      <c r="E82" s="280"/>
      <c r="F82" s="280"/>
      <c r="G82" s="280"/>
      <c r="H82" s="280"/>
      <c r="I82" s="280"/>
      <c r="J82" s="280"/>
      <c r="K82" s="280"/>
      <c r="L82" s="280"/>
      <c r="M82" s="280"/>
      <c r="N82" s="280"/>
      <c r="O82" s="280"/>
      <c r="P82" s="280"/>
      <c r="Q82" s="280"/>
      <c r="R82" s="280"/>
      <c r="S82" s="280"/>
      <c r="T82" s="280"/>
      <c r="U82" s="280"/>
      <c r="V82" s="280"/>
    </row>
    <row r="83" spans="1:22" x14ac:dyDescent="0.25">
      <c r="A83" s="280"/>
      <c r="B83" s="280"/>
      <c r="C83" s="280"/>
      <c r="D83" s="280"/>
      <c r="E83" s="280"/>
      <c r="F83" s="280"/>
      <c r="G83" s="280"/>
      <c r="H83" s="280"/>
      <c r="I83" s="280"/>
      <c r="J83" s="280"/>
      <c r="K83" s="280"/>
      <c r="L83" s="280"/>
      <c r="M83" s="280"/>
      <c r="N83" s="280"/>
      <c r="O83" s="280"/>
      <c r="P83" s="280"/>
      <c r="Q83" s="280"/>
      <c r="R83" s="280"/>
      <c r="S83" s="280"/>
      <c r="T83" s="280"/>
      <c r="U83" s="280"/>
      <c r="V83" s="280"/>
    </row>
    <row r="84" spans="1:22" x14ac:dyDescent="0.25">
      <c r="A84" s="280"/>
      <c r="B84" s="280"/>
      <c r="C84" s="280"/>
      <c r="D84" s="280"/>
      <c r="E84" s="280"/>
      <c r="F84" s="280"/>
      <c r="G84" s="280"/>
      <c r="H84" s="280"/>
      <c r="I84" s="280"/>
      <c r="J84" s="280"/>
      <c r="K84" s="280"/>
      <c r="L84" s="280"/>
      <c r="M84" s="280"/>
      <c r="N84" s="280"/>
      <c r="O84" s="280"/>
      <c r="P84" s="280"/>
      <c r="Q84" s="280"/>
      <c r="R84" s="280"/>
      <c r="S84" s="280"/>
      <c r="T84" s="280"/>
      <c r="U84" s="280"/>
      <c r="V84" s="280"/>
    </row>
    <row r="85" spans="1:22" x14ac:dyDescent="0.25">
      <c r="A85" s="280"/>
      <c r="B85" s="280"/>
      <c r="C85" s="280"/>
      <c r="D85" s="280"/>
      <c r="E85" s="280"/>
      <c r="F85" s="280"/>
      <c r="G85" s="280"/>
      <c r="H85" s="280"/>
      <c r="I85" s="280"/>
      <c r="J85" s="280"/>
      <c r="K85" s="280"/>
      <c r="L85" s="280"/>
      <c r="M85" s="280"/>
      <c r="N85" s="280"/>
      <c r="O85" s="280"/>
      <c r="P85" s="280"/>
      <c r="Q85" s="280"/>
      <c r="R85" s="280"/>
      <c r="S85" s="280"/>
      <c r="T85" s="280"/>
      <c r="U85" s="280"/>
      <c r="V85" s="280"/>
    </row>
    <row r="86" spans="1:22" x14ac:dyDescent="0.25">
      <c r="A86" s="280"/>
      <c r="B86" s="280"/>
      <c r="C86" s="280"/>
      <c r="D86" s="280"/>
      <c r="E86" s="280"/>
      <c r="F86" s="280"/>
      <c r="G86" s="280"/>
      <c r="H86" s="280"/>
      <c r="I86" s="280"/>
      <c r="J86" s="280"/>
      <c r="K86" s="280"/>
      <c r="L86" s="280"/>
      <c r="M86" s="280"/>
      <c r="N86" s="280"/>
      <c r="O86" s="280"/>
      <c r="P86" s="280"/>
      <c r="Q86" s="280"/>
      <c r="R86" s="280"/>
      <c r="S86" s="280"/>
      <c r="T86" s="280"/>
      <c r="U86" s="280"/>
      <c r="V86" s="280"/>
    </row>
    <row r="87" spans="1:22" x14ac:dyDescent="0.25">
      <c r="A87" s="280"/>
      <c r="B87" s="280"/>
      <c r="C87" s="280"/>
      <c r="D87" s="280"/>
      <c r="E87" s="280"/>
      <c r="F87" s="280"/>
      <c r="G87" s="280"/>
      <c r="H87" s="280"/>
      <c r="I87" s="280"/>
      <c r="J87" s="280"/>
      <c r="K87" s="280"/>
      <c r="L87" s="280"/>
      <c r="M87" s="280"/>
      <c r="N87" s="280"/>
      <c r="O87" s="280"/>
      <c r="P87" s="280"/>
      <c r="Q87" s="280"/>
      <c r="R87" s="280"/>
      <c r="S87" s="280"/>
      <c r="T87" s="280"/>
      <c r="U87" s="280"/>
      <c r="V87" s="280"/>
    </row>
    <row r="88" spans="1:22" x14ac:dyDescent="0.25">
      <c r="A88" s="280"/>
      <c r="B88" s="280"/>
      <c r="C88" s="280"/>
      <c r="D88" s="280"/>
      <c r="E88" s="280"/>
      <c r="F88" s="280"/>
      <c r="G88" s="280"/>
      <c r="H88" s="280"/>
      <c r="I88" s="280"/>
      <c r="J88" s="280"/>
      <c r="K88" s="280"/>
      <c r="L88" s="280"/>
      <c r="M88" s="280"/>
      <c r="N88" s="280"/>
      <c r="O88" s="280"/>
      <c r="P88" s="280"/>
      <c r="Q88" s="280"/>
      <c r="R88" s="280"/>
      <c r="S88" s="280"/>
      <c r="T88" s="280"/>
      <c r="U88" s="280"/>
      <c r="V88" s="280"/>
    </row>
    <row r="89" spans="1:22" x14ac:dyDescent="0.25">
      <c r="A89" s="280"/>
      <c r="B89" s="280"/>
      <c r="C89" s="280"/>
      <c r="D89" s="280"/>
      <c r="E89" s="280"/>
      <c r="F89" s="280"/>
      <c r="G89" s="280"/>
      <c r="H89" s="280"/>
      <c r="I89" s="280"/>
      <c r="J89" s="280"/>
      <c r="K89" s="280"/>
      <c r="L89" s="280"/>
      <c r="M89" s="280"/>
      <c r="N89" s="280"/>
      <c r="O89" s="280"/>
      <c r="P89" s="280"/>
      <c r="Q89" s="280"/>
      <c r="R89" s="280"/>
      <c r="S89" s="280"/>
      <c r="T89" s="280"/>
      <c r="U89" s="280"/>
      <c r="V89" s="280"/>
    </row>
    <row r="90" spans="1:22" x14ac:dyDescent="0.25">
      <c r="A90" s="280"/>
      <c r="B90" s="280"/>
      <c r="C90" s="280"/>
      <c r="D90" s="280"/>
      <c r="E90" s="280"/>
      <c r="F90" s="280"/>
      <c r="G90" s="280"/>
      <c r="H90" s="280"/>
      <c r="I90" s="280"/>
      <c r="J90" s="280"/>
      <c r="K90" s="280"/>
      <c r="L90" s="280"/>
      <c r="M90" s="280"/>
      <c r="N90" s="280"/>
      <c r="O90" s="280"/>
      <c r="P90" s="280"/>
      <c r="Q90" s="280"/>
      <c r="R90" s="280"/>
      <c r="S90" s="280"/>
      <c r="T90" s="280"/>
      <c r="U90" s="280"/>
      <c r="V90" s="280"/>
    </row>
    <row r="91" spans="1:22"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row>
    <row r="92" spans="1:22" x14ac:dyDescent="0.25">
      <c r="A92" s="280"/>
      <c r="B92" s="280"/>
      <c r="C92" s="280"/>
      <c r="D92" s="280"/>
      <c r="E92" s="280"/>
      <c r="F92" s="280"/>
      <c r="G92" s="280"/>
      <c r="H92" s="280"/>
      <c r="I92" s="280"/>
      <c r="J92" s="280"/>
      <c r="K92" s="280"/>
      <c r="L92" s="280"/>
      <c r="M92" s="280"/>
      <c r="N92" s="280"/>
      <c r="O92" s="280"/>
      <c r="P92" s="280"/>
      <c r="Q92" s="280"/>
      <c r="R92" s="280"/>
      <c r="S92" s="280"/>
      <c r="T92" s="280"/>
      <c r="U92" s="280"/>
      <c r="V92" s="280"/>
    </row>
    <row r="93" spans="1:22" x14ac:dyDescent="0.25">
      <c r="A93" s="280"/>
      <c r="B93" s="280"/>
      <c r="C93" s="280"/>
      <c r="D93" s="280"/>
      <c r="E93" s="280"/>
      <c r="F93" s="280"/>
      <c r="G93" s="280"/>
      <c r="H93" s="280"/>
      <c r="I93" s="280"/>
      <c r="J93" s="280"/>
      <c r="K93" s="280"/>
      <c r="L93" s="280"/>
      <c r="M93" s="280"/>
      <c r="N93" s="280"/>
      <c r="O93" s="280"/>
      <c r="P93" s="280"/>
      <c r="Q93" s="280"/>
      <c r="R93" s="280"/>
      <c r="S93" s="280"/>
      <c r="T93" s="280"/>
      <c r="U93" s="280"/>
      <c r="V93" s="280"/>
    </row>
    <row r="94" spans="1:22" x14ac:dyDescent="0.25">
      <c r="A94" s="280"/>
      <c r="B94" s="280"/>
      <c r="C94" s="280"/>
      <c r="D94" s="280"/>
      <c r="E94" s="280"/>
      <c r="F94" s="280"/>
      <c r="G94" s="280"/>
      <c r="H94" s="280"/>
      <c r="I94" s="280"/>
      <c r="J94" s="280"/>
      <c r="K94" s="280"/>
      <c r="L94" s="280"/>
      <c r="M94" s="280"/>
      <c r="N94" s="280"/>
      <c r="O94" s="280"/>
      <c r="P94" s="280"/>
      <c r="Q94" s="280"/>
      <c r="R94" s="280"/>
      <c r="S94" s="280"/>
      <c r="T94" s="280"/>
      <c r="U94" s="280"/>
      <c r="V94" s="280"/>
    </row>
    <row r="95" spans="1:22" x14ac:dyDescent="0.25">
      <c r="A95" s="280"/>
      <c r="B95" s="280"/>
      <c r="C95" s="280"/>
      <c r="D95" s="280"/>
      <c r="E95" s="280"/>
      <c r="F95" s="280"/>
      <c r="G95" s="280"/>
      <c r="H95" s="280"/>
      <c r="I95" s="280"/>
      <c r="J95" s="280"/>
      <c r="K95" s="280"/>
      <c r="L95" s="280"/>
      <c r="M95" s="280"/>
      <c r="N95" s="280"/>
      <c r="O95" s="280"/>
      <c r="P95" s="280"/>
      <c r="Q95" s="280"/>
      <c r="R95" s="280"/>
      <c r="S95" s="280"/>
      <c r="T95" s="280"/>
      <c r="U95" s="280"/>
      <c r="V95" s="280"/>
    </row>
    <row r="96" spans="1:22" x14ac:dyDescent="0.25">
      <c r="A96" s="280"/>
      <c r="B96" s="280"/>
      <c r="C96" s="280"/>
      <c r="D96" s="280"/>
      <c r="E96" s="280"/>
      <c r="F96" s="280"/>
      <c r="G96" s="280"/>
      <c r="H96" s="280"/>
      <c r="I96" s="280"/>
      <c r="J96" s="280"/>
      <c r="K96" s="280"/>
      <c r="L96" s="280"/>
      <c r="M96" s="280"/>
      <c r="N96" s="280"/>
      <c r="O96" s="280"/>
      <c r="P96" s="280"/>
      <c r="Q96" s="280"/>
      <c r="R96" s="280"/>
      <c r="S96" s="280"/>
      <c r="T96" s="280"/>
      <c r="U96" s="280"/>
      <c r="V96" s="280"/>
    </row>
    <row r="97" spans="1:22" x14ac:dyDescent="0.25">
      <c r="A97" s="280"/>
      <c r="B97" s="280"/>
      <c r="C97" s="280"/>
      <c r="D97" s="280"/>
      <c r="E97" s="280"/>
      <c r="F97" s="280"/>
      <c r="G97" s="280"/>
      <c r="H97" s="280"/>
      <c r="I97" s="280"/>
      <c r="J97" s="280"/>
      <c r="K97" s="280"/>
      <c r="L97" s="280"/>
      <c r="M97" s="280"/>
      <c r="N97" s="280"/>
      <c r="O97" s="280"/>
      <c r="P97" s="280"/>
      <c r="Q97" s="280"/>
      <c r="R97" s="280"/>
      <c r="S97" s="280"/>
      <c r="T97" s="280"/>
      <c r="U97" s="280"/>
      <c r="V97" s="280"/>
    </row>
    <row r="98" spans="1:22" x14ac:dyDescent="0.25">
      <c r="A98" s="280"/>
      <c r="B98" s="280"/>
      <c r="C98" s="280"/>
      <c r="D98" s="280"/>
      <c r="E98" s="280"/>
      <c r="F98" s="280"/>
      <c r="G98" s="280"/>
      <c r="H98" s="280"/>
      <c r="I98" s="280"/>
      <c r="J98" s="280"/>
      <c r="K98" s="280"/>
      <c r="L98" s="280"/>
      <c r="M98" s="280"/>
      <c r="N98" s="280"/>
      <c r="O98" s="280"/>
      <c r="P98" s="280"/>
      <c r="Q98" s="280"/>
      <c r="R98" s="280"/>
      <c r="S98" s="280"/>
      <c r="T98" s="280"/>
      <c r="U98" s="280"/>
      <c r="V98" s="280"/>
    </row>
    <row r="99" spans="1:22" x14ac:dyDescent="0.25">
      <c r="A99" s="280"/>
      <c r="B99" s="280"/>
      <c r="C99" s="280"/>
      <c r="D99" s="280"/>
      <c r="E99" s="280"/>
      <c r="F99" s="280"/>
      <c r="G99" s="280"/>
      <c r="H99" s="280"/>
      <c r="I99" s="280"/>
      <c r="J99" s="280"/>
      <c r="K99" s="280"/>
      <c r="L99" s="280"/>
      <c r="M99" s="280"/>
      <c r="N99" s="280"/>
      <c r="O99" s="280"/>
      <c r="P99" s="280"/>
      <c r="Q99" s="280"/>
      <c r="R99" s="280"/>
      <c r="S99" s="280"/>
      <c r="T99" s="280"/>
      <c r="U99" s="280"/>
      <c r="V99" s="280"/>
    </row>
    <row r="100" spans="1:22" x14ac:dyDescent="0.25">
      <c r="A100" s="280"/>
      <c r="B100" s="280"/>
      <c r="C100" s="280"/>
      <c r="D100" s="280"/>
      <c r="E100" s="280"/>
      <c r="F100" s="280"/>
      <c r="G100" s="280"/>
      <c r="H100" s="280"/>
      <c r="I100" s="280"/>
      <c r="J100" s="280"/>
      <c r="K100" s="280"/>
      <c r="L100" s="280"/>
      <c r="M100" s="280"/>
      <c r="N100" s="280"/>
      <c r="O100" s="280"/>
      <c r="P100" s="280"/>
      <c r="Q100" s="280"/>
      <c r="R100" s="280"/>
      <c r="S100" s="280"/>
      <c r="T100" s="280"/>
      <c r="U100" s="280"/>
      <c r="V100" s="280"/>
    </row>
    <row r="101" spans="1:22" x14ac:dyDescent="0.25">
      <c r="A101" s="280"/>
      <c r="B101" s="280"/>
      <c r="C101" s="280"/>
      <c r="D101" s="280"/>
      <c r="E101" s="280"/>
      <c r="F101" s="280"/>
      <c r="G101" s="280"/>
      <c r="H101" s="280"/>
      <c r="I101" s="280"/>
      <c r="J101" s="280"/>
      <c r="K101" s="280"/>
      <c r="L101" s="280"/>
      <c r="M101" s="280"/>
      <c r="N101" s="280"/>
      <c r="O101" s="280"/>
      <c r="P101" s="280"/>
      <c r="Q101" s="280"/>
      <c r="R101" s="280"/>
      <c r="S101" s="280"/>
      <c r="T101" s="280"/>
      <c r="U101" s="280"/>
      <c r="V101" s="280"/>
    </row>
    <row r="102" spans="1:22" x14ac:dyDescent="0.25">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row>
    <row r="103" spans="1:22" x14ac:dyDescent="0.25">
      <c r="A103" s="280"/>
      <c r="B103" s="280"/>
      <c r="C103" s="280"/>
      <c r="D103" s="280"/>
      <c r="E103" s="280"/>
      <c r="F103" s="280"/>
      <c r="G103" s="280"/>
      <c r="H103" s="280"/>
      <c r="I103" s="280"/>
      <c r="J103" s="280"/>
      <c r="K103" s="280"/>
      <c r="L103" s="280"/>
      <c r="M103" s="280"/>
      <c r="N103" s="280"/>
      <c r="O103" s="280"/>
      <c r="P103" s="280"/>
      <c r="Q103" s="280"/>
      <c r="R103" s="280"/>
      <c r="S103" s="280"/>
      <c r="T103" s="280"/>
      <c r="U103" s="280"/>
      <c r="V103" s="280"/>
    </row>
    <row r="104" spans="1:22" x14ac:dyDescent="0.25">
      <c r="A104" s="280"/>
      <c r="B104" s="280"/>
      <c r="C104" s="280"/>
      <c r="D104" s="280"/>
      <c r="E104" s="280"/>
      <c r="F104" s="280"/>
      <c r="G104" s="280"/>
      <c r="H104" s="280"/>
      <c r="I104" s="280"/>
      <c r="J104" s="280"/>
      <c r="K104" s="280"/>
      <c r="L104" s="280"/>
      <c r="M104" s="280"/>
      <c r="N104" s="280"/>
      <c r="O104" s="280"/>
      <c r="P104" s="280"/>
      <c r="Q104" s="280"/>
      <c r="R104" s="280"/>
      <c r="S104" s="280"/>
      <c r="T104" s="280"/>
      <c r="U104" s="280"/>
      <c r="V104" s="280"/>
    </row>
    <row r="105" spans="1:22" x14ac:dyDescent="0.25">
      <c r="A105" s="280"/>
      <c r="B105" s="280"/>
      <c r="C105" s="280"/>
      <c r="D105" s="280"/>
      <c r="E105" s="280"/>
      <c r="F105" s="280"/>
      <c r="G105" s="280"/>
      <c r="H105" s="280"/>
      <c r="I105" s="280"/>
      <c r="J105" s="280"/>
      <c r="K105" s="280"/>
      <c r="L105" s="280"/>
      <c r="M105" s="280"/>
      <c r="N105" s="280"/>
      <c r="O105" s="280"/>
      <c r="P105" s="280"/>
      <c r="Q105" s="280"/>
      <c r="R105" s="280"/>
      <c r="S105" s="280"/>
      <c r="T105" s="280"/>
      <c r="U105" s="280"/>
      <c r="V105" s="280"/>
    </row>
    <row r="106" spans="1:22" x14ac:dyDescent="0.25">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row>
    <row r="107" spans="1:22" x14ac:dyDescent="0.25">
      <c r="A107" s="280"/>
      <c r="B107" s="280"/>
      <c r="C107" s="280"/>
      <c r="D107" s="280"/>
      <c r="E107" s="280"/>
      <c r="F107" s="280"/>
      <c r="G107" s="280"/>
      <c r="H107" s="280"/>
      <c r="I107" s="280"/>
      <c r="J107" s="280"/>
      <c r="K107" s="280"/>
      <c r="L107" s="280"/>
      <c r="M107" s="280"/>
      <c r="N107" s="280"/>
      <c r="O107" s="280"/>
      <c r="P107" s="280"/>
      <c r="Q107" s="280"/>
      <c r="R107" s="280"/>
      <c r="S107" s="280"/>
      <c r="T107" s="280"/>
      <c r="U107" s="280"/>
      <c r="V107" s="280"/>
    </row>
    <row r="108" spans="1:22" x14ac:dyDescent="0.25">
      <c r="A108" s="280"/>
      <c r="B108" s="280"/>
      <c r="C108" s="280"/>
      <c r="D108" s="280"/>
      <c r="E108" s="280"/>
      <c r="F108" s="280"/>
      <c r="G108" s="280"/>
      <c r="H108" s="280"/>
      <c r="I108" s="280"/>
      <c r="J108" s="280"/>
      <c r="K108" s="280"/>
      <c r="L108" s="280"/>
      <c r="M108" s="280"/>
      <c r="N108" s="280"/>
      <c r="O108" s="280"/>
      <c r="P108" s="280"/>
      <c r="Q108" s="280"/>
      <c r="R108" s="280"/>
      <c r="S108" s="280"/>
      <c r="T108" s="280"/>
      <c r="U108" s="280"/>
      <c r="V108" s="280"/>
    </row>
    <row r="109" spans="1:22" x14ac:dyDescent="0.25">
      <c r="A109" s="280"/>
      <c r="B109" s="280"/>
      <c r="C109" s="280"/>
      <c r="D109" s="280"/>
      <c r="E109" s="280"/>
      <c r="F109" s="280"/>
      <c r="G109" s="280"/>
      <c r="H109" s="280"/>
      <c r="I109" s="280"/>
      <c r="J109" s="280"/>
      <c r="K109" s="280"/>
      <c r="L109" s="280"/>
      <c r="M109" s="280"/>
      <c r="N109" s="280"/>
      <c r="O109" s="280"/>
      <c r="P109" s="280"/>
      <c r="Q109" s="280"/>
      <c r="R109" s="280"/>
      <c r="S109" s="280"/>
      <c r="T109" s="280"/>
      <c r="U109" s="280"/>
      <c r="V109" s="280"/>
    </row>
    <row r="110" spans="1:22" x14ac:dyDescent="0.25">
      <c r="A110" s="280"/>
      <c r="B110" s="280"/>
      <c r="C110" s="280"/>
      <c r="D110" s="280"/>
      <c r="E110" s="280"/>
      <c r="F110" s="280"/>
      <c r="G110" s="280"/>
      <c r="H110" s="280"/>
      <c r="I110" s="280"/>
      <c r="J110" s="280"/>
      <c r="K110" s="280"/>
      <c r="L110" s="280"/>
      <c r="M110" s="280"/>
      <c r="N110" s="280"/>
      <c r="O110" s="280"/>
      <c r="P110" s="280"/>
      <c r="Q110" s="280"/>
      <c r="R110" s="280"/>
      <c r="S110" s="280"/>
      <c r="T110" s="280"/>
      <c r="U110" s="280"/>
      <c r="V110" s="280"/>
    </row>
    <row r="111" spans="1:22" x14ac:dyDescent="0.25">
      <c r="A111" s="280"/>
      <c r="B111" s="280"/>
      <c r="C111" s="280"/>
      <c r="D111" s="280"/>
      <c r="E111" s="280"/>
      <c r="F111" s="280"/>
      <c r="G111" s="280"/>
      <c r="H111" s="280"/>
      <c r="I111" s="280"/>
      <c r="J111" s="280"/>
      <c r="K111" s="280"/>
      <c r="L111" s="280"/>
      <c r="M111" s="280"/>
      <c r="N111" s="280"/>
      <c r="O111" s="280"/>
      <c r="P111" s="280"/>
      <c r="Q111" s="280"/>
      <c r="R111" s="280"/>
      <c r="S111" s="280"/>
      <c r="T111" s="280"/>
      <c r="U111" s="280"/>
      <c r="V111" s="280"/>
    </row>
    <row r="112" spans="1:22" x14ac:dyDescent="0.25">
      <c r="A112" s="280"/>
      <c r="B112" s="280"/>
      <c r="C112" s="280"/>
      <c r="D112" s="280"/>
      <c r="E112" s="280"/>
      <c r="F112" s="280"/>
      <c r="G112" s="280"/>
      <c r="H112" s="280"/>
      <c r="I112" s="280"/>
      <c r="J112" s="280"/>
      <c r="K112" s="280"/>
      <c r="L112" s="280"/>
      <c r="M112" s="280"/>
      <c r="N112" s="280"/>
      <c r="O112" s="280"/>
      <c r="P112" s="280"/>
      <c r="Q112" s="280"/>
      <c r="R112" s="280"/>
      <c r="S112" s="280"/>
      <c r="T112" s="280"/>
      <c r="U112" s="280"/>
      <c r="V112" s="280"/>
    </row>
    <row r="113" spans="1:22" x14ac:dyDescent="0.25">
      <c r="A113" s="280"/>
      <c r="B113" s="280"/>
      <c r="C113" s="280"/>
      <c r="D113" s="280"/>
      <c r="E113" s="280"/>
      <c r="F113" s="280"/>
      <c r="G113" s="280"/>
      <c r="H113" s="280"/>
      <c r="I113" s="280"/>
      <c r="J113" s="280"/>
      <c r="K113" s="280"/>
      <c r="L113" s="280"/>
      <c r="M113" s="280"/>
      <c r="N113" s="280"/>
      <c r="O113" s="280"/>
      <c r="P113" s="280"/>
      <c r="Q113" s="280"/>
      <c r="R113" s="280"/>
      <c r="S113" s="280"/>
      <c r="T113" s="280"/>
      <c r="U113" s="280"/>
      <c r="V113" s="280"/>
    </row>
    <row r="114" spans="1:22" x14ac:dyDescent="0.25">
      <c r="A114" s="280"/>
      <c r="B114" s="280"/>
      <c r="C114" s="280"/>
      <c r="D114" s="280"/>
      <c r="E114" s="280"/>
      <c r="F114" s="280"/>
      <c r="G114" s="280"/>
      <c r="H114" s="280"/>
      <c r="I114" s="280"/>
      <c r="J114" s="280"/>
      <c r="K114" s="280"/>
      <c r="L114" s="280"/>
      <c r="M114" s="280"/>
      <c r="N114" s="280"/>
      <c r="O114" s="280"/>
      <c r="P114" s="280"/>
      <c r="Q114" s="280"/>
      <c r="R114" s="280"/>
      <c r="S114" s="280"/>
      <c r="T114" s="280"/>
      <c r="U114" s="280"/>
      <c r="V114" s="280"/>
    </row>
    <row r="115" spans="1:22" x14ac:dyDescent="0.25">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row>
    <row r="116" spans="1:22" x14ac:dyDescent="0.25">
      <c r="A116" s="280"/>
      <c r="B116" s="280"/>
      <c r="C116" s="280"/>
      <c r="D116" s="280"/>
      <c r="E116" s="280"/>
      <c r="F116" s="280"/>
      <c r="G116" s="280"/>
      <c r="H116" s="280"/>
      <c r="I116" s="280"/>
      <c r="J116" s="280"/>
      <c r="K116" s="280"/>
      <c r="L116" s="280"/>
      <c r="M116" s="280"/>
      <c r="N116" s="280"/>
      <c r="O116" s="280"/>
      <c r="P116" s="280"/>
      <c r="Q116" s="280"/>
      <c r="R116" s="280"/>
      <c r="S116" s="280"/>
      <c r="T116" s="280"/>
      <c r="U116" s="280"/>
      <c r="V116" s="280"/>
    </row>
    <row r="117" spans="1:22" x14ac:dyDescent="0.25">
      <c r="A117" s="280"/>
      <c r="B117" s="280"/>
      <c r="C117" s="280"/>
      <c r="D117" s="280"/>
      <c r="E117" s="280"/>
      <c r="F117" s="280"/>
      <c r="G117" s="280"/>
      <c r="H117" s="280"/>
      <c r="I117" s="280"/>
      <c r="J117" s="280"/>
      <c r="K117" s="280"/>
      <c r="L117" s="280"/>
      <c r="M117" s="280"/>
      <c r="N117" s="280"/>
      <c r="O117" s="280"/>
      <c r="P117" s="280"/>
      <c r="Q117" s="280"/>
      <c r="R117" s="280"/>
      <c r="S117" s="280"/>
      <c r="T117" s="280"/>
      <c r="U117" s="280"/>
      <c r="V117" s="280"/>
    </row>
    <row r="118" spans="1:22" x14ac:dyDescent="0.25">
      <c r="A118" s="280"/>
      <c r="B118" s="280"/>
      <c r="C118" s="280"/>
      <c r="D118" s="280"/>
      <c r="E118" s="280"/>
      <c r="F118" s="280"/>
      <c r="G118" s="280"/>
      <c r="H118" s="280"/>
      <c r="I118" s="280"/>
      <c r="J118" s="280"/>
      <c r="K118" s="280"/>
      <c r="L118" s="280"/>
      <c r="M118" s="280"/>
      <c r="N118" s="280"/>
      <c r="O118" s="280"/>
      <c r="P118" s="280"/>
      <c r="Q118" s="280"/>
      <c r="R118" s="280"/>
      <c r="S118" s="280"/>
      <c r="T118" s="280"/>
      <c r="U118" s="280"/>
      <c r="V118" s="280"/>
    </row>
    <row r="119" spans="1:22" x14ac:dyDescent="0.25">
      <c r="A119" s="280"/>
      <c r="B119" s="280"/>
      <c r="C119" s="280"/>
      <c r="D119" s="280"/>
      <c r="E119" s="280"/>
      <c r="F119" s="280"/>
      <c r="G119" s="280"/>
      <c r="H119" s="280"/>
      <c r="I119" s="280"/>
      <c r="J119" s="280"/>
      <c r="K119" s="280"/>
      <c r="L119" s="280"/>
      <c r="M119" s="280"/>
      <c r="N119" s="280"/>
      <c r="O119" s="280"/>
      <c r="P119" s="280"/>
      <c r="Q119" s="280"/>
      <c r="R119" s="280"/>
      <c r="S119" s="280"/>
      <c r="T119" s="280"/>
      <c r="U119" s="280"/>
      <c r="V119" s="280"/>
    </row>
    <row r="120" spans="1:22" x14ac:dyDescent="0.25">
      <c r="A120" s="280"/>
      <c r="B120" s="280"/>
      <c r="C120" s="280"/>
      <c r="D120" s="280"/>
      <c r="E120" s="280"/>
      <c r="F120" s="280"/>
      <c r="G120" s="280"/>
      <c r="H120" s="280"/>
      <c r="I120" s="280"/>
      <c r="J120" s="280"/>
      <c r="K120" s="280"/>
      <c r="L120" s="280"/>
      <c r="M120" s="280"/>
      <c r="N120" s="280"/>
      <c r="O120" s="280"/>
      <c r="P120" s="280"/>
      <c r="Q120" s="280"/>
      <c r="R120" s="280"/>
      <c r="S120" s="280"/>
      <c r="T120" s="280"/>
      <c r="U120" s="280"/>
      <c r="V120" s="280"/>
    </row>
    <row r="121" spans="1:22" x14ac:dyDescent="0.25">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row>
    <row r="122" spans="1:22" x14ac:dyDescent="0.25">
      <c r="A122" s="280"/>
      <c r="B122" s="280"/>
      <c r="C122" s="280"/>
      <c r="D122" s="280"/>
      <c r="E122" s="280"/>
      <c r="F122" s="280"/>
      <c r="G122" s="280"/>
      <c r="H122" s="280"/>
      <c r="I122" s="280"/>
      <c r="J122" s="280"/>
      <c r="K122" s="280"/>
      <c r="L122" s="280"/>
      <c r="M122" s="280"/>
      <c r="N122" s="280"/>
      <c r="O122" s="280"/>
      <c r="P122" s="280"/>
      <c r="Q122" s="280"/>
      <c r="R122" s="280"/>
      <c r="S122" s="280"/>
      <c r="T122" s="280"/>
      <c r="U122" s="280"/>
      <c r="V122" s="280"/>
    </row>
    <row r="123" spans="1:22" x14ac:dyDescent="0.25">
      <c r="A123" s="280"/>
      <c r="B123" s="280"/>
      <c r="C123" s="280"/>
      <c r="D123" s="280"/>
      <c r="E123" s="280"/>
      <c r="F123" s="280"/>
      <c r="G123" s="280"/>
      <c r="H123" s="280"/>
      <c r="I123" s="280"/>
      <c r="J123" s="280"/>
      <c r="K123" s="280"/>
      <c r="L123" s="280"/>
      <c r="M123" s="280"/>
      <c r="N123" s="280"/>
      <c r="O123" s="280"/>
      <c r="P123" s="280"/>
      <c r="Q123" s="280"/>
      <c r="R123" s="280"/>
      <c r="S123" s="280"/>
      <c r="T123" s="280"/>
      <c r="U123" s="280"/>
      <c r="V123" s="280"/>
    </row>
    <row r="124" spans="1:22" x14ac:dyDescent="0.25">
      <c r="A124" s="280"/>
      <c r="B124" s="280"/>
      <c r="C124" s="280"/>
      <c r="D124" s="280"/>
      <c r="E124" s="280"/>
      <c r="F124" s="280"/>
      <c r="G124" s="280"/>
      <c r="H124" s="280"/>
      <c r="I124" s="280"/>
      <c r="J124" s="280"/>
      <c r="K124" s="280"/>
      <c r="L124" s="280"/>
      <c r="M124" s="280"/>
      <c r="N124" s="280"/>
      <c r="O124" s="280"/>
      <c r="P124" s="280"/>
      <c r="Q124" s="280"/>
      <c r="R124" s="280"/>
      <c r="S124" s="280"/>
      <c r="T124" s="280"/>
      <c r="U124" s="280"/>
      <c r="V124" s="280"/>
    </row>
    <row r="125" spans="1:22" x14ac:dyDescent="0.25">
      <c r="A125" s="280"/>
      <c r="B125" s="280"/>
      <c r="C125" s="280"/>
      <c r="D125" s="280"/>
      <c r="E125" s="280"/>
      <c r="F125" s="280"/>
      <c r="G125" s="280"/>
      <c r="H125" s="280"/>
      <c r="I125" s="280"/>
      <c r="J125" s="280"/>
      <c r="K125" s="280"/>
      <c r="L125" s="280"/>
      <c r="M125" s="280"/>
      <c r="N125" s="280"/>
      <c r="O125" s="280"/>
      <c r="P125" s="280"/>
      <c r="Q125" s="280"/>
      <c r="R125" s="280"/>
      <c r="S125" s="280"/>
      <c r="T125" s="280"/>
      <c r="U125" s="280"/>
      <c r="V125" s="280"/>
    </row>
    <row r="126" spans="1:22" x14ac:dyDescent="0.25">
      <c r="A126" s="280"/>
      <c r="B126" s="280"/>
      <c r="C126" s="280"/>
      <c r="D126" s="280"/>
      <c r="E126" s="280"/>
      <c r="F126" s="280"/>
      <c r="G126" s="280"/>
      <c r="H126" s="280"/>
      <c r="I126" s="280"/>
      <c r="J126" s="280"/>
      <c r="K126" s="280"/>
      <c r="L126" s="280"/>
      <c r="M126" s="280"/>
      <c r="N126" s="280"/>
      <c r="O126" s="280"/>
      <c r="P126" s="280"/>
      <c r="Q126" s="280"/>
      <c r="R126" s="280"/>
      <c r="S126" s="280"/>
      <c r="T126" s="280"/>
      <c r="U126" s="280"/>
      <c r="V126" s="280"/>
    </row>
    <row r="127" spans="1:22" x14ac:dyDescent="0.25">
      <c r="A127" s="280"/>
      <c r="B127" s="280"/>
      <c r="C127" s="280"/>
      <c r="D127" s="280"/>
      <c r="E127" s="280"/>
      <c r="F127" s="280"/>
      <c r="G127" s="280"/>
      <c r="H127" s="280"/>
      <c r="I127" s="280"/>
      <c r="J127" s="280"/>
      <c r="K127" s="280"/>
      <c r="L127" s="280"/>
      <c r="M127" s="280"/>
      <c r="N127" s="280"/>
      <c r="O127" s="280"/>
      <c r="P127" s="280"/>
      <c r="Q127" s="280"/>
      <c r="R127" s="280"/>
      <c r="S127" s="280"/>
      <c r="T127" s="280"/>
      <c r="U127" s="280"/>
      <c r="V127" s="280"/>
    </row>
    <row r="128" spans="1:22" x14ac:dyDescent="0.25">
      <c r="A128" s="280"/>
      <c r="B128" s="280"/>
      <c r="C128" s="280"/>
      <c r="D128" s="280"/>
      <c r="E128" s="280"/>
      <c r="F128" s="280"/>
      <c r="G128" s="280"/>
      <c r="H128" s="280"/>
      <c r="I128" s="280"/>
      <c r="J128" s="280"/>
      <c r="K128" s="280"/>
      <c r="L128" s="280"/>
      <c r="M128" s="280"/>
      <c r="N128" s="280"/>
      <c r="O128" s="280"/>
      <c r="P128" s="280"/>
      <c r="Q128" s="280"/>
      <c r="R128" s="280"/>
      <c r="S128" s="280"/>
      <c r="T128" s="280"/>
      <c r="U128" s="280"/>
      <c r="V128" s="280"/>
    </row>
    <row r="129" spans="1:22" x14ac:dyDescent="0.25">
      <c r="A129" s="280"/>
      <c r="B129" s="280"/>
      <c r="C129" s="280"/>
      <c r="D129" s="280"/>
      <c r="E129" s="280"/>
      <c r="F129" s="280"/>
      <c r="G129" s="280"/>
      <c r="H129" s="280"/>
      <c r="I129" s="280"/>
      <c r="J129" s="280"/>
      <c r="K129" s="280"/>
      <c r="L129" s="280"/>
      <c r="M129" s="280"/>
      <c r="N129" s="280"/>
      <c r="O129" s="280"/>
      <c r="P129" s="280"/>
      <c r="Q129" s="280"/>
      <c r="R129" s="280"/>
      <c r="S129" s="280"/>
      <c r="T129" s="280"/>
      <c r="U129" s="280"/>
      <c r="V129" s="280"/>
    </row>
    <row r="130" spans="1:22" x14ac:dyDescent="0.25">
      <c r="A130" s="280"/>
      <c r="B130" s="280"/>
      <c r="C130" s="280"/>
      <c r="D130" s="280"/>
      <c r="E130" s="280"/>
      <c r="F130" s="280"/>
      <c r="G130" s="280"/>
      <c r="H130" s="280"/>
      <c r="I130" s="280"/>
      <c r="J130" s="280"/>
      <c r="K130" s="280"/>
      <c r="L130" s="280"/>
      <c r="M130" s="280"/>
      <c r="N130" s="280"/>
      <c r="O130" s="280"/>
      <c r="P130" s="280"/>
      <c r="Q130" s="280"/>
      <c r="R130" s="280"/>
      <c r="S130" s="280"/>
      <c r="T130" s="280"/>
      <c r="U130" s="280"/>
      <c r="V130" s="280"/>
    </row>
    <row r="131" spans="1:22" x14ac:dyDescent="0.25">
      <c r="A131" s="280"/>
      <c r="B131" s="280"/>
      <c r="C131" s="280"/>
      <c r="D131" s="280"/>
      <c r="E131" s="280"/>
      <c r="F131" s="280"/>
      <c r="G131" s="280"/>
      <c r="H131" s="280"/>
      <c r="I131" s="280"/>
      <c r="J131" s="280"/>
      <c r="K131" s="280"/>
      <c r="L131" s="280"/>
      <c r="M131" s="280"/>
      <c r="N131" s="280"/>
      <c r="O131" s="280"/>
      <c r="P131" s="280"/>
      <c r="Q131" s="280"/>
      <c r="R131" s="280"/>
      <c r="S131" s="280"/>
      <c r="T131" s="280"/>
      <c r="U131" s="280"/>
      <c r="V131" s="280"/>
    </row>
    <row r="132" spans="1:22" x14ac:dyDescent="0.25">
      <c r="A132" s="280"/>
      <c r="B132" s="280"/>
      <c r="C132" s="280"/>
      <c r="D132" s="280"/>
      <c r="E132" s="280"/>
      <c r="F132" s="280"/>
      <c r="G132" s="280"/>
      <c r="H132" s="280"/>
      <c r="I132" s="280"/>
      <c r="J132" s="280"/>
      <c r="K132" s="280"/>
      <c r="L132" s="280"/>
      <c r="M132" s="280"/>
      <c r="N132" s="280"/>
      <c r="O132" s="280"/>
      <c r="P132" s="280"/>
      <c r="Q132" s="280"/>
      <c r="R132" s="280"/>
      <c r="S132" s="280"/>
      <c r="T132" s="280"/>
      <c r="U132" s="280"/>
      <c r="V132" s="280"/>
    </row>
    <row r="133" spans="1:22" x14ac:dyDescent="0.25">
      <c r="A133" s="280"/>
      <c r="B133" s="280"/>
      <c r="C133" s="280"/>
      <c r="D133" s="280"/>
      <c r="E133" s="280"/>
      <c r="F133" s="280"/>
      <c r="G133" s="280"/>
      <c r="H133" s="280"/>
      <c r="I133" s="280"/>
      <c r="J133" s="280"/>
      <c r="K133" s="280"/>
      <c r="L133" s="280"/>
      <c r="M133" s="280"/>
      <c r="N133" s="280"/>
      <c r="O133" s="280"/>
      <c r="P133" s="280"/>
      <c r="Q133" s="280"/>
      <c r="R133" s="280"/>
      <c r="S133" s="280"/>
      <c r="T133" s="280"/>
      <c r="U133" s="280"/>
      <c r="V133" s="280"/>
    </row>
    <row r="134" spans="1:22" x14ac:dyDescent="0.25">
      <c r="A134" s="280"/>
      <c r="B134" s="280"/>
      <c r="C134" s="280"/>
      <c r="D134" s="280"/>
      <c r="E134" s="280"/>
      <c r="F134" s="280"/>
      <c r="G134" s="280"/>
      <c r="H134" s="280"/>
      <c r="I134" s="280"/>
      <c r="J134" s="280"/>
      <c r="K134" s="280"/>
      <c r="L134" s="280"/>
      <c r="M134" s="280"/>
      <c r="N134" s="280"/>
      <c r="O134" s="280"/>
      <c r="P134" s="280"/>
      <c r="Q134" s="280"/>
      <c r="R134" s="280"/>
      <c r="S134" s="280"/>
      <c r="T134" s="280"/>
      <c r="U134" s="280"/>
      <c r="V134" s="280"/>
    </row>
    <row r="135" spans="1:22" x14ac:dyDescent="0.25">
      <c r="A135" s="280"/>
      <c r="B135" s="280"/>
      <c r="C135" s="280"/>
      <c r="D135" s="280"/>
      <c r="E135" s="280"/>
      <c r="F135" s="280"/>
      <c r="G135" s="280"/>
      <c r="H135" s="280"/>
      <c r="I135" s="280"/>
      <c r="J135" s="280"/>
      <c r="K135" s="280"/>
      <c r="L135" s="280"/>
      <c r="M135" s="280"/>
      <c r="N135" s="280"/>
      <c r="O135" s="280"/>
      <c r="P135" s="280"/>
      <c r="Q135" s="280"/>
      <c r="R135" s="280"/>
      <c r="S135" s="280"/>
      <c r="T135" s="280"/>
      <c r="U135" s="280"/>
      <c r="V135" s="280"/>
    </row>
    <row r="136" spans="1:22" x14ac:dyDescent="0.25">
      <c r="A136" s="280"/>
      <c r="B136" s="280"/>
      <c r="C136" s="280"/>
      <c r="D136" s="280"/>
      <c r="E136" s="280"/>
      <c r="F136" s="280"/>
      <c r="G136" s="280"/>
      <c r="H136" s="280"/>
      <c r="I136" s="280"/>
      <c r="J136" s="280"/>
      <c r="K136" s="280"/>
      <c r="L136" s="280"/>
      <c r="M136" s="280"/>
      <c r="N136" s="280"/>
      <c r="O136" s="280"/>
      <c r="P136" s="280"/>
      <c r="Q136" s="280"/>
      <c r="R136" s="280"/>
      <c r="S136" s="280"/>
      <c r="T136" s="280"/>
      <c r="U136" s="280"/>
      <c r="V136" s="280"/>
    </row>
    <row r="137" spans="1:22" x14ac:dyDescent="0.25">
      <c r="A137" s="280"/>
      <c r="B137" s="280"/>
      <c r="C137" s="280"/>
      <c r="D137" s="280"/>
      <c r="E137" s="280"/>
      <c r="F137" s="280"/>
      <c r="G137" s="280"/>
      <c r="H137" s="280"/>
      <c r="I137" s="280"/>
      <c r="J137" s="280"/>
      <c r="K137" s="280"/>
      <c r="L137" s="280"/>
      <c r="M137" s="280"/>
      <c r="N137" s="280"/>
      <c r="O137" s="280"/>
      <c r="P137" s="280"/>
      <c r="Q137" s="280"/>
      <c r="R137" s="280"/>
      <c r="S137" s="280"/>
      <c r="T137" s="280"/>
      <c r="U137" s="280"/>
      <c r="V137" s="280"/>
    </row>
    <row r="138" spans="1:22" x14ac:dyDescent="0.25">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row>
    <row r="139" spans="1:22" x14ac:dyDescent="0.25">
      <c r="A139" s="280"/>
      <c r="B139" s="280"/>
      <c r="C139" s="280"/>
      <c r="D139" s="280"/>
      <c r="E139" s="280"/>
      <c r="F139" s="280"/>
      <c r="G139" s="280"/>
      <c r="H139" s="280"/>
      <c r="I139" s="280"/>
      <c r="J139" s="280"/>
      <c r="K139" s="280"/>
      <c r="L139" s="280"/>
      <c r="M139" s="280"/>
      <c r="N139" s="280"/>
      <c r="O139" s="280"/>
      <c r="P139" s="280"/>
      <c r="Q139" s="280"/>
      <c r="R139" s="280"/>
      <c r="S139" s="280"/>
      <c r="T139" s="280"/>
      <c r="U139" s="280"/>
      <c r="V139" s="280"/>
    </row>
    <row r="140" spans="1:22" x14ac:dyDescent="0.25">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row>
    <row r="141" spans="1:22" x14ac:dyDescent="0.25">
      <c r="A141" s="280"/>
      <c r="B141" s="280"/>
      <c r="C141" s="280"/>
      <c r="D141" s="280"/>
      <c r="E141" s="280"/>
      <c r="F141" s="280"/>
      <c r="G141" s="280"/>
      <c r="H141" s="280"/>
      <c r="I141" s="280"/>
      <c r="J141" s="280"/>
      <c r="K141" s="280"/>
      <c r="L141" s="280"/>
      <c r="M141" s="280"/>
      <c r="N141" s="280"/>
      <c r="O141" s="280"/>
      <c r="P141" s="280"/>
      <c r="Q141" s="280"/>
      <c r="R141" s="280"/>
      <c r="S141" s="280"/>
      <c r="T141" s="280"/>
      <c r="U141" s="280"/>
      <c r="V141" s="280"/>
    </row>
    <row r="142" spans="1:22" x14ac:dyDescent="0.25">
      <c r="A142" s="280"/>
      <c r="B142" s="280"/>
      <c r="C142" s="280"/>
      <c r="D142" s="280"/>
      <c r="E142" s="280"/>
      <c r="F142" s="280"/>
      <c r="G142" s="280"/>
      <c r="H142" s="280"/>
      <c r="I142" s="280"/>
      <c r="J142" s="280"/>
      <c r="K142" s="280"/>
      <c r="L142" s="280"/>
      <c r="M142" s="280"/>
      <c r="N142" s="280"/>
      <c r="O142" s="280"/>
      <c r="P142" s="280"/>
      <c r="Q142" s="280"/>
      <c r="R142" s="280"/>
      <c r="S142" s="280"/>
      <c r="T142" s="280"/>
      <c r="U142" s="280"/>
      <c r="V142" s="280"/>
    </row>
    <row r="143" spans="1:22" x14ac:dyDescent="0.25">
      <c r="A143" s="280"/>
      <c r="B143" s="280"/>
      <c r="C143" s="280"/>
      <c r="D143" s="280"/>
      <c r="E143" s="280"/>
      <c r="F143" s="280"/>
      <c r="G143" s="280"/>
      <c r="H143" s="280"/>
      <c r="I143" s="280"/>
      <c r="J143" s="280"/>
      <c r="K143" s="280"/>
      <c r="L143" s="280"/>
      <c r="M143" s="280"/>
      <c r="N143" s="280"/>
      <c r="O143" s="280"/>
      <c r="P143" s="280"/>
      <c r="Q143" s="280"/>
      <c r="R143" s="280"/>
      <c r="S143" s="280"/>
      <c r="T143" s="280"/>
      <c r="U143" s="280"/>
      <c r="V143" s="280"/>
    </row>
    <row r="144" spans="1:22" x14ac:dyDescent="0.25">
      <c r="A144" s="280"/>
      <c r="B144" s="280"/>
      <c r="C144" s="280"/>
      <c r="D144" s="280"/>
      <c r="E144" s="280"/>
      <c r="F144" s="280"/>
      <c r="G144" s="280"/>
      <c r="H144" s="280"/>
      <c r="I144" s="280"/>
      <c r="J144" s="280"/>
      <c r="K144" s="280"/>
      <c r="L144" s="280"/>
      <c r="M144" s="280"/>
      <c r="N144" s="280"/>
      <c r="O144" s="280"/>
      <c r="P144" s="280"/>
      <c r="Q144" s="280"/>
      <c r="R144" s="280"/>
      <c r="S144" s="280"/>
      <c r="T144" s="280"/>
      <c r="U144" s="280"/>
      <c r="V144" s="280"/>
    </row>
    <row r="145" spans="1:22" x14ac:dyDescent="0.25">
      <c r="A145" s="280"/>
      <c r="B145" s="280"/>
      <c r="C145" s="280"/>
      <c r="D145" s="280"/>
      <c r="E145" s="280"/>
      <c r="F145" s="280"/>
      <c r="G145" s="280"/>
      <c r="H145" s="280"/>
      <c r="I145" s="280"/>
      <c r="J145" s="280"/>
      <c r="K145" s="280"/>
      <c r="L145" s="280"/>
      <c r="M145" s="280"/>
      <c r="N145" s="280"/>
      <c r="O145" s="280"/>
      <c r="P145" s="280"/>
      <c r="Q145" s="280"/>
      <c r="R145" s="280"/>
      <c r="S145" s="280"/>
      <c r="T145" s="280"/>
      <c r="U145" s="280"/>
      <c r="V145" s="280"/>
    </row>
    <row r="146" spans="1:22" x14ac:dyDescent="0.25">
      <c r="A146" s="280"/>
      <c r="B146" s="280"/>
      <c r="C146" s="280"/>
      <c r="D146" s="280"/>
      <c r="E146" s="280"/>
      <c r="F146" s="280"/>
      <c r="G146" s="280"/>
      <c r="H146" s="280"/>
      <c r="I146" s="280"/>
      <c r="J146" s="280"/>
      <c r="K146" s="280"/>
      <c r="L146" s="280"/>
      <c r="M146" s="280"/>
      <c r="N146" s="280"/>
      <c r="O146" s="280"/>
      <c r="P146" s="280"/>
      <c r="Q146" s="280"/>
      <c r="R146" s="280"/>
      <c r="S146" s="280"/>
      <c r="T146" s="280"/>
      <c r="U146" s="280"/>
      <c r="V146" s="280"/>
    </row>
    <row r="147" spans="1:22" x14ac:dyDescent="0.25">
      <c r="A147" s="280"/>
      <c r="B147" s="280"/>
      <c r="C147" s="280"/>
      <c r="D147" s="280"/>
      <c r="E147" s="280"/>
      <c r="F147" s="280"/>
      <c r="G147" s="280"/>
      <c r="H147" s="280"/>
      <c r="I147" s="280"/>
      <c r="J147" s="280"/>
      <c r="K147" s="280"/>
      <c r="L147" s="280"/>
      <c r="M147" s="280"/>
      <c r="N147" s="280"/>
      <c r="O147" s="280"/>
      <c r="P147" s="280"/>
      <c r="Q147" s="280"/>
      <c r="R147" s="280"/>
      <c r="S147" s="280"/>
      <c r="T147" s="280"/>
      <c r="U147" s="280"/>
      <c r="V147" s="280"/>
    </row>
    <row r="148" spans="1:22" x14ac:dyDescent="0.25">
      <c r="A148" s="280"/>
      <c r="B148" s="280"/>
      <c r="C148" s="280"/>
      <c r="D148" s="280"/>
      <c r="E148" s="280"/>
      <c r="F148" s="280"/>
      <c r="G148" s="280"/>
      <c r="H148" s="280"/>
      <c r="I148" s="280"/>
      <c r="J148" s="280"/>
      <c r="K148" s="280"/>
      <c r="L148" s="280"/>
      <c r="M148" s="280"/>
      <c r="N148" s="280"/>
      <c r="O148" s="280"/>
      <c r="P148" s="280"/>
      <c r="Q148" s="280"/>
      <c r="R148" s="280"/>
      <c r="S148" s="280"/>
      <c r="T148" s="280"/>
      <c r="U148" s="280"/>
      <c r="V148" s="280"/>
    </row>
    <row r="149" spans="1:22" x14ac:dyDescent="0.25">
      <c r="A149" s="280"/>
      <c r="B149" s="280"/>
      <c r="C149" s="280"/>
      <c r="D149" s="280"/>
      <c r="E149" s="280"/>
      <c r="F149" s="280"/>
      <c r="G149" s="280"/>
      <c r="H149" s="280"/>
      <c r="I149" s="280"/>
      <c r="J149" s="280"/>
      <c r="K149" s="280"/>
      <c r="L149" s="280"/>
      <c r="M149" s="280"/>
      <c r="N149" s="280"/>
      <c r="O149" s="280"/>
      <c r="P149" s="280"/>
      <c r="Q149" s="280"/>
      <c r="R149" s="280"/>
      <c r="S149" s="280"/>
      <c r="T149" s="280"/>
      <c r="U149" s="280"/>
      <c r="V149" s="280"/>
    </row>
    <row r="150" spans="1:22" x14ac:dyDescent="0.25">
      <c r="A150" s="280"/>
      <c r="B150" s="280"/>
      <c r="C150" s="280"/>
      <c r="D150" s="280"/>
      <c r="E150" s="280"/>
      <c r="F150" s="280"/>
      <c r="G150" s="280"/>
      <c r="H150" s="280"/>
      <c r="I150" s="280"/>
      <c r="J150" s="280"/>
      <c r="K150" s="280"/>
      <c r="L150" s="280"/>
      <c r="M150" s="280"/>
      <c r="N150" s="280"/>
      <c r="O150" s="280"/>
      <c r="P150" s="280"/>
      <c r="Q150" s="280"/>
      <c r="R150" s="280"/>
      <c r="S150" s="280"/>
      <c r="T150" s="280"/>
      <c r="U150" s="280"/>
      <c r="V150" s="280"/>
    </row>
    <row r="151" spans="1:22" x14ac:dyDescent="0.25">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row>
    <row r="152" spans="1:22" x14ac:dyDescent="0.25">
      <c r="A152" s="280"/>
      <c r="B152" s="280"/>
      <c r="C152" s="280"/>
      <c r="D152" s="280"/>
      <c r="E152" s="280"/>
      <c r="F152" s="280"/>
      <c r="G152" s="280"/>
      <c r="H152" s="280"/>
      <c r="I152" s="280"/>
      <c r="J152" s="280"/>
      <c r="K152" s="280"/>
      <c r="L152" s="280"/>
      <c r="M152" s="280"/>
      <c r="N152" s="280"/>
      <c r="O152" s="280"/>
      <c r="P152" s="280"/>
      <c r="Q152" s="280"/>
      <c r="R152" s="280"/>
      <c r="S152" s="280"/>
      <c r="T152" s="280"/>
      <c r="U152" s="280"/>
      <c r="V152" s="280"/>
    </row>
    <row r="153" spans="1:22" x14ac:dyDescent="0.25">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row>
    <row r="154" spans="1:22" x14ac:dyDescent="0.25">
      <c r="A154" s="280"/>
      <c r="B154" s="280"/>
      <c r="C154" s="280"/>
      <c r="D154" s="280"/>
      <c r="E154" s="280"/>
      <c r="F154" s="280"/>
      <c r="G154" s="280"/>
      <c r="H154" s="280"/>
      <c r="I154" s="280"/>
      <c r="J154" s="280"/>
      <c r="K154" s="280"/>
      <c r="L154" s="280"/>
      <c r="M154" s="280"/>
      <c r="N154" s="280"/>
      <c r="O154" s="280"/>
      <c r="P154" s="280"/>
      <c r="Q154" s="280"/>
      <c r="R154" s="280"/>
      <c r="S154" s="280"/>
      <c r="T154" s="280"/>
      <c r="U154" s="280"/>
      <c r="V154" s="280"/>
    </row>
    <row r="155" spans="1:22" x14ac:dyDescent="0.25">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row>
    <row r="156" spans="1:22" x14ac:dyDescent="0.25">
      <c r="A156" s="280"/>
      <c r="B156" s="280"/>
      <c r="C156" s="280"/>
      <c r="D156" s="280"/>
      <c r="E156" s="280"/>
      <c r="F156" s="280"/>
      <c r="G156" s="280"/>
      <c r="H156" s="280"/>
      <c r="I156" s="280"/>
      <c r="J156" s="280"/>
      <c r="K156" s="280"/>
      <c r="L156" s="280"/>
      <c r="M156" s="280"/>
      <c r="N156" s="280"/>
      <c r="O156" s="280"/>
      <c r="P156" s="280"/>
      <c r="Q156" s="280"/>
      <c r="R156" s="280"/>
      <c r="S156" s="280"/>
      <c r="T156" s="280"/>
      <c r="U156" s="280"/>
      <c r="V156" s="280"/>
    </row>
    <row r="157" spans="1:22" x14ac:dyDescent="0.25">
      <c r="A157" s="280"/>
      <c r="B157" s="280"/>
      <c r="C157" s="280"/>
      <c r="D157" s="280"/>
      <c r="E157" s="280"/>
      <c r="F157" s="280"/>
      <c r="G157" s="280"/>
      <c r="H157" s="280"/>
      <c r="I157" s="280"/>
      <c r="J157" s="280"/>
      <c r="K157" s="280"/>
      <c r="L157" s="280"/>
      <c r="M157" s="280"/>
      <c r="N157" s="280"/>
      <c r="O157" s="280"/>
      <c r="P157" s="280"/>
      <c r="Q157" s="280"/>
      <c r="R157" s="280"/>
      <c r="S157" s="280"/>
      <c r="T157" s="280"/>
      <c r="U157" s="280"/>
      <c r="V157" s="280"/>
    </row>
    <row r="158" spans="1:22" x14ac:dyDescent="0.25">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row>
    <row r="159" spans="1:22" x14ac:dyDescent="0.25">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row>
    <row r="160" spans="1:22" x14ac:dyDescent="0.25">
      <c r="A160" s="280"/>
      <c r="B160" s="280"/>
      <c r="C160" s="280"/>
      <c r="D160" s="280"/>
      <c r="E160" s="280"/>
      <c r="F160" s="280"/>
      <c r="G160" s="280"/>
      <c r="H160" s="280"/>
      <c r="I160" s="280"/>
      <c r="J160" s="280"/>
      <c r="K160" s="280"/>
      <c r="L160" s="280"/>
      <c r="M160" s="280"/>
      <c r="N160" s="280"/>
      <c r="O160" s="280"/>
      <c r="P160" s="280"/>
      <c r="Q160" s="280"/>
      <c r="R160" s="280"/>
      <c r="S160" s="280"/>
      <c r="T160" s="280"/>
      <c r="U160" s="280"/>
      <c r="V160" s="280"/>
    </row>
    <row r="161" spans="1:22" x14ac:dyDescent="0.25">
      <c r="A161" s="280"/>
      <c r="B161" s="280"/>
      <c r="C161" s="280"/>
      <c r="D161" s="280"/>
      <c r="E161" s="280"/>
      <c r="F161" s="280"/>
      <c r="G161" s="280"/>
      <c r="H161" s="280"/>
      <c r="I161" s="280"/>
      <c r="J161" s="280"/>
      <c r="K161" s="280"/>
      <c r="L161" s="280"/>
      <c r="M161" s="280"/>
      <c r="N161" s="280"/>
      <c r="O161" s="280"/>
      <c r="P161" s="280"/>
      <c r="Q161" s="280"/>
      <c r="R161" s="280"/>
      <c r="S161" s="280"/>
      <c r="T161" s="280"/>
      <c r="U161" s="280"/>
      <c r="V161" s="280"/>
    </row>
    <row r="162" spans="1:22" x14ac:dyDescent="0.25">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row>
    <row r="163" spans="1:22" x14ac:dyDescent="0.25">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row>
    <row r="164" spans="1:22" x14ac:dyDescent="0.25">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row>
    <row r="165" spans="1:22" x14ac:dyDescent="0.25">
      <c r="A165" s="280"/>
      <c r="B165" s="280"/>
      <c r="C165" s="280"/>
      <c r="D165" s="280"/>
      <c r="E165" s="280"/>
      <c r="F165" s="280"/>
      <c r="G165" s="280"/>
      <c r="H165" s="280"/>
      <c r="I165" s="280"/>
      <c r="J165" s="280"/>
      <c r="K165" s="280"/>
      <c r="L165" s="280"/>
      <c r="M165" s="280"/>
      <c r="N165" s="280"/>
      <c r="O165" s="280"/>
      <c r="P165" s="280"/>
      <c r="Q165" s="280"/>
      <c r="R165" s="280"/>
      <c r="S165" s="280"/>
      <c r="T165" s="280"/>
      <c r="U165" s="280"/>
      <c r="V165" s="280"/>
    </row>
    <row r="166" spans="1:22" x14ac:dyDescent="0.25">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row>
    <row r="167" spans="1:22" x14ac:dyDescent="0.25">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row>
    <row r="168" spans="1:22" x14ac:dyDescent="0.25">
      <c r="A168" s="280"/>
      <c r="B168" s="280"/>
      <c r="C168" s="280"/>
      <c r="D168" s="280"/>
      <c r="E168" s="280"/>
      <c r="F168" s="280"/>
      <c r="G168" s="280"/>
      <c r="H168" s="280"/>
      <c r="I168" s="280"/>
      <c r="J168" s="280"/>
      <c r="K168" s="280"/>
      <c r="L168" s="280"/>
      <c r="M168" s="280"/>
      <c r="N168" s="280"/>
      <c r="O168" s="280"/>
      <c r="P168" s="280"/>
      <c r="Q168" s="280"/>
      <c r="R168" s="280"/>
      <c r="S168" s="280"/>
      <c r="T168" s="280"/>
      <c r="U168" s="280"/>
      <c r="V168" s="280"/>
    </row>
    <row r="169" spans="1:22" x14ac:dyDescent="0.25">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row>
    <row r="170" spans="1:22" x14ac:dyDescent="0.25">
      <c r="A170" s="280"/>
      <c r="B170" s="280"/>
      <c r="C170" s="280"/>
      <c r="D170" s="280"/>
      <c r="E170" s="280"/>
      <c r="F170" s="280"/>
      <c r="G170" s="280"/>
      <c r="H170" s="280"/>
      <c r="I170" s="280"/>
      <c r="J170" s="280"/>
      <c r="K170" s="280"/>
      <c r="L170" s="280"/>
      <c r="M170" s="280"/>
      <c r="N170" s="280"/>
      <c r="O170" s="280"/>
      <c r="P170" s="280"/>
      <c r="Q170" s="280"/>
      <c r="R170" s="280"/>
      <c r="S170" s="280"/>
      <c r="T170" s="280"/>
      <c r="U170" s="280"/>
      <c r="V170" s="280"/>
    </row>
    <row r="171" spans="1:22" x14ac:dyDescent="0.25">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row>
    <row r="172" spans="1:22" x14ac:dyDescent="0.25">
      <c r="A172" s="280"/>
      <c r="B172" s="280"/>
      <c r="C172" s="280"/>
      <c r="D172" s="280"/>
      <c r="E172" s="280"/>
      <c r="F172" s="280"/>
      <c r="G172" s="280"/>
      <c r="H172" s="280"/>
      <c r="I172" s="280"/>
      <c r="J172" s="280"/>
      <c r="K172" s="280"/>
      <c r="L172" s="280"/>
      <c r="M172" s="280"/>
      <c r="N172" s="280"/>
      <c r="O172" s="280"/>
      <c r="P172" s="280"/>
      <c r="Q172" s="280"/>
      <c r="R172" s="280"/>
      <c r="S172" s="280"/>
      <c r="T172" s="280"/>
      <c r="U172" s="280"/>
      <c r="V172" s="280"/>
    </row>
    <row r="173" spans="1:22" x14ac:dyDescent="0.25">
      <c r="A173" s="280"/>
      <c r="B173" s="280"/>
      <c r="C173" s="280"/>
      <c r="D173" s="280"/>
      <c r="E173" s="280"/>
      <c r="F173" s="280"/>
      <c r="G173" s="280"/>
      <c r="H173" s="280"/>
      <c r="I173" s="280"/>
      <c r="J173" s="280"/>
      <c r="K173" s="280"/>
      <c r="L173" s="280"/>
      <c r="M173" s="280"/>
      <c r="N173" s="280"/>
      <c r="O173" s="280"/>
      <c r="P173" s="280"/>
      <c r="Q173" s="280"/>
      <c r="R173" s="280"/>
      <c r="S173" s="280"/>
      <c r="T173" s="280"/>
      <c r="U173" s="280"/>
      <c r="V173" s="280"/>
    </row>
    <row r="174" spans="1:22" x14ac:dyDescent="0.25">
      <c r="A174" s="280"/>
      <c r="B174" s="280"/>
      <c r="C174" s="280"/>
      <c r="D174" s="280"/>
      <c r="E174" s="280"/>
      <c r="F174" s="280"/>
      <c r="G174" s="280"/>
      <c r="H174" s="280"/>
      <c r="I174" s="280"/>
      <c r="J174" s="280"/>
      <c r="K174" s="280"/>
      <c r="L174" s="280"/>
      <c r="M174" s="280"/>
      <c r="N174" s="280"/>
      <c r="O174" s="280"/>
      <c r="P174" s="280"/>
      <c r="Q174" s="280"/>
      <c r="R174" s="280"/>
      <c r="S174" s="280"/>
      <c r="T174" s="280"/>
      <c r="U174" s="280"/>
      <c r="V174" s="280"/>
    </row>
    <row r="175" spans="1:22" x14ac:dyDescent="0.25">
      <c r="A175" s="280"/>
      <c r="B175" s="280"/>
      <c r="C175" s="280"/>
      <c r="D175" s="280"/>
      <c r="E175" s="280"/>
      <c r="F175" s="280"/>
      <c r="G175" s="280"/>
      <c r="H175" s="280"/>
      <c r="I175" s="280"/>
      <c r="J175" s="280"/>
      <c r="K175" s="280"/>
      <c r="L175" s="280"/>
      <c r="M175" s="280"/>
      <c r="N175" s="280"/>
      <c r="O175" s="280"/>
      <c r="P175" s="280"/>
      <c r="Q175" s="280"/>
      <c r="R175" s="280"/>
      <c r="S175" s="280"/>
      <c r="T175" s="280"/>
      <c r="U175" s="280"/>
      <c r="V175" s="280"/>
    </row>
    <row r="176" spans="1:22" x14ac:dyDescent="0.25">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row>
    <row r="177" spans="1:22" x14ac:dyDescent="0.25">
      <c r="A177" s="280"/>
      <c r="B177" s="280"/>
      <c r="C177" s="280"/>
      <c r="D177" s="280"/>
      <c r="E177" s="280"/>
      <c r="F177" s="280"/>
      <c r="G177" s="280"/>
      <c r="H177" s="280"/>
      <c r="I177" s="280"/>
      <c r="J177" s="280"/>
      <c r="K177" s="280"/>
      <c r="L177" s="280"/>
      <c r="M177" s="280"/>
      <c r="N177" s="280"/>
      <c r="O177" s="280"/>
      <c r="P177" s="280"/>
      <c r="Q177" s="280"/>
      <c r="R177" s="280"/>
      <c r="S177" s="280"/>
      <c r="T177" s="280"/>
      <c r="U177" s="280"/>
      <c r="V177" s="280"/>
    </row>
    <row r="178" spans="1:22" x14ac:dyDescent="0.25">
      <c r="A178" s="280"/>
      <c r="B178" s="280"/>
      <c r="C178" s="280"/>
      <c r="D178" s="280"/>
      <c r="E178" s="280"/>
      <c r="F178" s="280"/>
      <c r="G178" s="280"/>
      <c r="H178" s="280"/>
      <c r="I178" s="280"/>
      <c r="J178" s="280"/>
      <c r="K178" s="280"/>
      <c r="L178" s="280"/>
      <c r="M178" s="280"/>
      <c r="N178" s="280"/>
      <c r="O178" s="280"/>
      <c r="P178" s="280"/>
      <c r="Q178" s="280"/>
      <c r="R178" s="280"/>
      <c r="S178" s="280"/>
      <c r="T178" s="280"/>
      <c r="U178" s="280"/>
      <c r="V178" s="280"/>
    </row>
    <row r="179" spans="1:22" x14ac:dyDescent="0.25">
      <c r="A179" s="280"/>
      <c r="B179" s="280"/>
      <c r="C179" s="280"/>
      <c r="D179" s="280"/>
      <c r="E179" s="280"/>
      <c r="F179" s="280"/>
      <c r="G179" s="280"/>
      <c r="H179" s="280"/>
      <c r="I179" s="280"/>
      <c r="J179" s="280"/>
      <c r="K179" s="280"/>
      <c r="L179" s="280"/>
      <c r="M179" s="280"/>
      <c r="N179" s="280"/>
      <c r="O179" s="280"/>
      <c r="P179" s="280"/>
      <c r="Q179" s="280"/>
      <c r="R179" s="280"/>
      <c r="S179" s="280"/>
      <c r="T179" s="280"/>
      <c r="U179" s="280"/>
      <c r="V179" s="280"/>
    </row>
    <row r="180" spans="1:22" x14ac:dyDescent="0.25">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row>
    <row r="181" spans="1:22" x14ac:dyDescent="0.25">
      <c r="A181" s="280"/>
      <c r="B181" s="280"/>
      <c r="C181" s="280"/>
      <c r="D181" s="280"/>
      <c r="E181" s="280"/>
      <c r="F181" s="280"/>
      <c r="G181" s="280"/>
      <c r="H181" s="280"/>
      <c r="I181" s="280"/>
      <c r="J181" s="280"/>
      <c r="K181" s="280"/>
      <c r="L181" s="280"/>
      <c r="M181" s="280"/>
      <c r="N181" s="280"/>
      <c r="O181" s="280"/>
      <c r="P181" s="280"/>
      <c r="Q181" s="280"/>
      <c r="R181" s="280"/>
      <c r="S181" s="280"/>
      <c r="T181" s="280"/>
      <c r="U181" s="280"/>
      <c r="V181" s="280"/>
    </row>
    <row r="182" spans="1:22" x14ac:dyDescent="0.25">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row>
    <row r="183" spans="1:22" x14ac:dyDescent="0.25">
      <c r="A183" s="280"/>
      <c r="B183" s="280"/>
      <c r="C183" s="280"/>
      <c r="D183" s="280"/>
      <c r="E183" s="280"/>
      <c r="F183" s="280"/>
      <c r="G183" s="280"/>
      <c r="H183" s="280"/>
      <c r="I183" s="280"/>
      <c r="J183" s="280"/>
      <c r="K183" s="280"/>
      <c r="L183" s="280"/>
      <c r="M183" s="280"/>
      <c r="N183" s="280"/>
      <c r="O183" s="280"/>
      <c r="P183" s="280"/>
      <c r="Q183" s="280"/>
      <c r="R183" s="280"/>
      <c r="S183" s="280"/>
      <c r="T183" s="280"/>
      <c r="U183" s="280"/>
      <c r="V183" s="280"/>
    </row>
    <row r="184" spans="1:22" x14ac:dyDescent="0.25">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row>
    <row r="185" spans="1:22" x14ac:dyDescent="0.25">
      <c r="A185" s="280"/>
      <c r="B185" s="280"/>
      <c r="C185" s="280"/>
      <c r="D185" s="280"/>
      <c r="E185" s="280"/>
      <c r="F185" s="280"/>
      <c r="G185" s="280"/>
      <c r="H185" s="280"/>
      <c r="I185" s="280"/>
      <c r="J185" s="280"/>
      <c r="K185" s="280"/>
      <c r="L185" s="280"/>
      <c r="M185" s="280"/>
      <c r="N185" s="280"/>
      <c r="O185" s="280"/>
      <c r="P185" s="280"/>
      <c r="Q185" s="280"/>
      <c r="R185" s="280"/>
      <c r="S185" s="280"/>
      <c r="T185" s="280"/>
      <c r="U185" s="280"/>
      <c r="V185" s="280"/>
    </row>
    <row r="186" spans="1:22" x14ac:dyDescent="0.25">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row>
    <row r="187" spans="1:22" x14ac:dyDescent="0.25">
      <c r="A187" s="280"/>
      <c r="B187" s="280"/>
      <c r="C187" s="280"/>
      <c r="D187" s="280"/>
      <c r="E187" s="280"/>
      <c r="F187" s="280"/>
      <c r="G187" s="280"/>
      <c r="H187" s="280"/>
      <c r="I187" s="280"/>
      <c r="J187" s="280"/>
      <c r="K187" s="280"/>
      <c r="L187" s="280"/>
      <c r="M187" s="280"/>
      <c r="N187" s="280"/>
      <c r="O187" s="280"/>
      <c r="P187" s="280"/>
      <c r="Q187" s="280"/>
      <c r="R187" s="280"/>
      <c r="S187" s="280"/>
      <c r="T187" s="280"/>
      <c r="U187" s="280"/>
      <c r="V187" s="280"/>
    </row>
    <row r="188" spans="1:22" x14ac:dyDescent="0.25">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row>
    <row r="189" spans="1:22" x14ac:dyDescent="0.25">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row>
    <row r="190" spans="1:22" x14ac:dyDescent="0.25">
      <c r="A190" s="280"/>
      <c r="B190" s="280"/>
      <c r="C190" s="280"/>
      <c r="D190" s="280"/>
      <c r="E190" s="280"/>
      <c r="F190" s="280"/>
      <c r="G190" s="280"/>
      <c r="H190" s="280"/>
      <c r="I190" s="280"/>
      <c r="J190" s="280"/>
      <c r="K190" s="280"/>
      <c r="L190" s="280"/>
      <c r="M190" s="280"/>
      <c r="N190" s="280"/>
      <c r="O190" s="280"/>
      <c r="P190" s="280"/>
      <c r="Q190" s="280"/>
      <c r="R190" s="280"/>
      <c r="S190" s="280"/>
      <c r="T190" s="280"/>
      <c r="U190" s="280"/>
      <c r="V190" s="280"/>
    </row>
    <row r="191" spans="1:22" x14ac:dyDescent="0.25">
      <c r="A191" s="280"/>
      <c r="B191" s="280"/>
      <c r="C191" s="280"/>
      <c r="D191" s="280"/>
      <c r="E191" s="280"/>
      <c r="F191" s="280"/>
      <c r="G191" s="280"/>
      <c r="H191" s="280"/>
      <c r="I191" s="280"/>
      <c r="J191" s="280"/>
      <c r="K191" s="280"/>
      <c r="L191" s="280"/>
      <c r="M191" s="280"/>
      <c r="N191" s="280"/>
      <c r="O191" s="280"/>
      <c r="P191" s="280"/>
      <c r="Q191" s="280"/>
      <c r="R191" s="280"/>
      <c r="S191" s="280"/>
      <c r="T191" s="280"/>
      <c r="U191" s="280"/>
      <c r="V191" s="280"/>
    </row>
    <row r="192" spans="1:22" x14ac:dyDescent="0.25">
      <c r="A192" s="280"/>
      <c r="B192" s="280"/>
      <c r="C192" s="280"/>
      <c r="D192" s="280"/>
      <c r="E192" s="280"/>
      <c r="F192" s="280"/>
      <c r="G192" s="280"/>
      <c r="H192" s="280"/>
      <c r="I192" s="280"/>
      <c r="J192" s="280"/>
      <c r="K192" s="280"/>
      <c r="L192" s="280"/>
      <c r="M192" s="280"/>
      <c r="N192" s="280"/>
      <c r="O192" s="280"/>
      <c r="P192" s="280"/>
      <c r="Q192" s="280"/>
      <c r="R192" s="280"/>
      <c r="S192" s="280"/>
      <c r="T192" s="280"/>
      <c r="U192" s="280"/>
      <c r="V192" s="280"/>
    </row>
    <row r="193" spans="1:22" x14ac:dyDescent="0.25">
      <c r="A193" s="280"/>
      <c r="B193" s="280"/>
      <c r="C193" s="280"/>
      <c r="D193" s="280"/>
      <c r="E193" s="280"/>
      <c r="F193" s="280"/>
      <c r="G193" s="280"/>
      <c r="H193" s="280"/>
      <c r="I193" s="280"/>
      <c r="J193" s="280"/>
      <c r="K193" s="280"/>
      <c r="L193" s="280"/>
      <c r="M193" s="280"/>
      <c r="N193" s="280"/>
      <c r="O193" s="280"/>
      <c r="P193" s="280"/>
      <c r="Q193" s="280"/>
      <c r="R193" s="280"/>
      <c r="S193" s="280"/>
      <c r="T193" s="280"/>
      <c r="U193" s="280"/>
      <c r="V193" s="280"/>
    </row>
    <row r="194" spans="1:22" x14ac:dyDescent="0.25">
      <c r="A194" s="280"/>
      <c r="B194" s="280"/>
      <c r="C194" s="280"/>
      <c r="D194" s="280"/>
      <c r="E194" s="280"/>
      <c r="F194" s="280"/>
      <c r="G194" s="280"/>
      <c r="H194" s="280"/>
      <c r="I194" s="280"/>
      <c r="J194" s="280"/>
      <c r="K194" s="280"/>
      <c r="L194" s="280"/>
      <c r="M194" s="280"/>
      <c r="N194" s="280"/>
      <c r="O194" s="280"/>
      <c r="P194" s="280"/>
      <c r="Q194" s="280"/>
      <c r="R194" s="280"/>
      <c r="S194" s="280"/>
      <c r="T194" s="280"/>
      <c r="U194" s="280"/>
      <c r="V194" s="280"/>
    </row>
    <row r="195" spans="1:22" x14ac:dyDescent="0.25">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row>
    <row r="196" spans="1:22" x14ac:dyDescent="0.25">
      <c r="A196" s="280"/>
      <c r="B196" s="280"/>
      <c r="C196" s="280"/>
      <c r="D196" s="280"/>
      <c r="E196" s="280"/>
      <c r="F196" s="280"/>
      <c r="G196" s="280"/>
      <c r="H196" s="280"/>
      <c r="I196" s="280"/>
      <c r="J196" s="280"/>
      <c r="K196" s="280"/>
      <c r="L196" s="280"/>
      <c r="M196" s="280"/>
      <c r="N196" s="280"/>
      <c r="O196" s="280"/>
      <c r="P196" s="280"/>
      <c r="Q196" s="280"/>
      <c r="R196" s="280"/>
      <c r="S196" s="280"/>
      <c r="T196" s="280"/>
      <c r="U196" s="280"/>
      <c r="V196" s="280"/>
    </row>
    <row r="197" spans="1:22" x14ac:dyDescent="0.25">
      <c r="A197" s="280"/>
      <c r="B197" s="280"/>
      <c r="C197" s="280"/>
      <c r="D197" s="280"/>
      <c r="E197" s="280"/>
      <c r="F197" s="280"/>
      <c r="G197" s="280"/>
      <c r="H197" s="280"/>
      <c r="I197" s="280"/>
      <c r="J197" s="280"/>
      <c r="K197" s="280"/>
      <c r="L197" s="280"/>
      <c r="M197" s="280"/>
      <c r="N197" s="280"/>
      <c r="O197" s="280"/>
      <c r="P197" s="280"/>
      <c r="Q197" s="280"/>
      <c r="R197" s="280"/>
      <c r="S197" s="280"/>
      <c r="T197" s="280"/>
      <c r="U197" s="280"/>
      <c r="V197" s="280"/>
    </row>
    <row r="198" spans="1:22" x14ac:dyDescent="0.25">
      <c r="A198" s="280"/>
      <c r="B198" s="280"/>
      <c r="C198" s="280"/>
      <c r="D198" s="280"/>
      <c r="E198" s="280"/>
      <c r="F198" s="280"/>
      <c r="G198" s="280"/>
      <c r="H198" s="280"/>
      <c r="I198" s="280"/>
      <c r="J198" s="280"/>
      <c r="K198" s="280"/>
      <c r="L198" s="280"/>
      <c r="M198" s="280"/>
      <c r="N198" s="280"/>
      <c r="O198" s="280"/>
      <c r="P198" s="280"/>
      <c r="Q198" s="280"/>
      <c r="R198" s="280"/>
      <c r="S198" s="280"/>
      <c r="T198" s="280"/>
      <c r="U198" s="280"/>
      <c r="V198" s="280"/>
    </row>
    <row r="199" spans="1:22" x14ac:dyDescent="0.25">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row>
    <row r="200" spans="1:22" x14ac:dyDescent="0.25">
      <c r="A200" s="280"/>
      <c r="B200" s="280"/>
      <c r="C200" s="280"/>
      <c r="D200" s="280"/>
      <c r="E200" s="280"/>
      <c r="F200" s="280"/>
      <c r="G200" s="280"/>
      <c r="H200" s="280"/>
      <c r="I200" s="280"/>
      <c r="J200" s="280"/>
      <c r="K200" s="280"/>
      <c r="L200" s="280"/>
      <c r="M200" s="280"/>
      <c r="N200" s="280"/>
      <c r="O200" s="280"/>
      <c r="P200" s="280"/>
      <c r="Q200" s="280"/>
      <c r="R200" s="280"/>
      <c r="S200" s="280"/>
      <c r="T200" s="280"/>
      <c r="U200" s="280"/>
      <c r="V200" s="280"/>
    </row>
    <row r="201" spans="1:22" x14ac:dyDescent="0.25">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row>
    <row r="202" spans="1:22" x14ac:dyDescent="0.25">
      <c r="A202" s="280"/>
      <c r="B202" s="280"/>
      <c r="C202" s="280"/>
      <c r="D202" s="280"/>
      <c r="E202" s="280"/>
      <c r="F202" s="280"/>
      <c r="G202" s="280"/>
      <c r="H202" s="280"/>
      <c r="I202" s="280"/>
      <c r="J202" s="280"/>
      <c r="K202" s="280"/>
      <c r="L202" s="280"/>
      <c r="M202" s="280"/>
      <c r="N202" s="280"/>
      <c r="O202" s="280"/>
      <c r="P202" s="280"/>
      <c r="Q202" s="280"/>
      <c r="R202" s="280"/>
      <c r="S202" s="280"/>
      <c r="T202" s="280"/>
      <c r="U202" s="280"/>
      <c r="V202" s="280"/>
    </row>
    <row r="203" spans="1:22" x14ac:dyDescent="0.25">
      <c r="A203" s="280"/>
      <c r="B203" s="280"/>
      <c r="C203" s="280"/>
      <c r="D203" s="280"/>
      <c r="E203" s="280"/>
      <c r="F203" s="280"/>
      <c r="G203" s="280"/>
      <c r="H203" s="280"/>
      <c r="I203" s="280"/>
      <c r="J203" s="280"/>
      <c r="K203" s="280"/>
      <c r="L203" s="280"/>
      <c r="M203" s="280"/>
      <c r="N203" s="280"/>
      <c r="O203" s="280"/>
      <c r="P203" s="280"/>
      <c r="Q203" s="280"/>
      <c r="R203" s="280"/>
      <c r="S203" s="280"/>
      <c r="T203" s="280"/>
      <c r="U203" s="280"/>
      <c r="V203" s="280"/>
    </row>
    <row r="204" spans="1:22" x14ac:dyDescent="0.25">
      <c r="A204" s="280"/>
      <c r="B204" s="280"/>
      <c r="C204" s="280"/>
      <c r="D204" s="280"/>
      <c r="E204" s="280"/>
      <c r="F204" s="280"/>
      <c r="G204" s="280"/>
      <c r="H204" s="280"/>
      <c r="I204" s="280"/>
      <c r="J204" s="280"/>
      <c r="K204" s="280"/>
      <c r="L204" s="280"/>
      <c r="M204" s="280"/>
      <c r="N204" s="280"/>
      <c r="O204" s="280"/>
      <c r="P204" s="280"/>
      <c r="Q204" s="280"/>
      <c r="R204" s="280"/>
      <c r="S204" s="280"/>
      <c r="T204" s="280"/>
      <c r="U204" s="280"/>
      <c r="V204" s="280"/>
    </row>
    <row r="205" spans="1:22" x14ac:dyDescent="0.25">
      <c r="A205" s="280"/>
      <c r="B205" s="280"/>
      <c r="C205" s="280"/>
      <c r="D205" s="280"/>
      <c r="E205" s="280"/>
      <c r="F205" s="280"/>
      <c r="G205" s="280"/>
      <c r="H205" s="280"/>
      <c r="I205" s="280"/>
      <c r="J205" s="280"/>
      <c r="K205" s="280"/>
      <c r="L205" s="280"/>
      <c r="M205" s="280"/>
      <c r="N205" s="280"/>
      <c r="O205" s="280"/>
      <c r="P205" s="280"/>
      <c r="Q205" s="280"/>
      <c r="R205" s="280"/>
      <c r="S205" s="280"/>
      <c r="T205" s="280"/>
      <c r="U205" s="280"/>
      <c r="V205" s="280"/>
    </row>
    <row r="206" spans="1:22" x14ac:dyDescent="0.25">
      <c r="A206" s="280"/>
      <c r="B206" s="280"/>
      <c r="C206" s="280"/>
      <c r="D206" s="280"/>
      <c r="E206" s="280"/>
      <c r="F206" s="280"/>
      <c r="G206" s="280"/>
      <c r="H206" s="280"/>
      <c r="I206" s="280"/>
      <c r="J206" s="280"/>
      <c r="K206" s="280"/>
      <c r="L206" s="280"/>
      <c r="M206" s="280"/>
      <c r="N206" s="280"/>
      <c r="O206" s="280"/>
      <c r="P206" s="280"/>
      <c r="Q206" s="280"/>
      <c r="R206" s="280"/>
      <c r="S206" s="280"/>
      <c r="T206" s="280"/>
      <c r="U206" s="280"/>
      <c r="V206" s="280"/>
    </row>
    <row r="207" spans="1:22" x14ac:dyDescent="0.25">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row>
    <row r="208" spans="1:22" x14ac:dyDescent="0.25">
      <c r="A208" s="280"/>
      <c r="B208" s="280"/>
      <c r="C208" s="280"/>
      <c r="D208" s="280"/>
      <c r="E208" s="280"/>
      <c r="F208" s="280"/>
      <c r="G208" s="280"/>
      <c r="H208" s="280"/>
      <c r="I208" s="280"/>
      <c r="J208" s="280"/>
      <c r="K208" s="280"/>
      <c r="L208" s="280"/>
      <c r="M208" s="280"/>
      <c r="N208" s="280"/>
      <c r="O208" s="280"/>
      <c r="P208" s="280"/>
      <c r="Q208" s="280"/>
      <c r="R208" s="280"/>
      <c r="S208" s="280"/>
      <c r="T208" s="280"/>
      <c r="U208" s="280"/>
      <c r="V208" s="280"/>
    </row>
    <row r="209" spans="1:22" x14ac:dyDescent="0.25">
      <c r="A209" s="280"/>
      <c r="B209" s="280"/>
      <c r="C209" s="280"/>
      <c r="D209" s="280"/>
      <c r="E209" s="280"/>
      <c r="F209" s="280"/>
      <c r="G209" s="280"/>
      <c r="H209" s="280"/>
      <c r="I209" s="280"/>
      <c r="J209" s="280"/>
      <c r="K209" s="280"/>
      <c r="L209" s="280"/>
      <c r="M209" s="280"/>
      <c r="N209" s="280"/>
      <c r="O209" s="280"/>
      <c r="P209" s="280"/>
      <c r="Q209" s="280"/>
      <c r="R209" s="280"/>
      <c r="S209" s="280"/>
      <c r="T209" s="280"/>
      <c r="U209" s="280"/>
      <c r="V209" s="280"/>
    </row>
    <row r="210" spans="1:22" x14ac:dyDescent="0.25">
      <c r="A210" s="280"/>
      <c r="B210" s="280"/>
      <c r="C210" s="280"/>
      <c r="D210" s="280"/>
      <c r="E210" s="280"/>
      <c r="F210" s="280"/>
      <c r="G210" s="280"/>
      <c r="H210" s="280"/>
      <c r="I210" s="280"/>
      <c r="J210" s="280"/>
      <c r="K210" s="280"/>
      <c r="L210" s="280"/>
      <c r="M210" s="280"/>
      <c r="N210" s="280"/>
      <c r="O210" s="280"/>
      <c r="P210" s="280"/>
      <c r="Q210" s="280"/>
      <c r="R210" s="280"/>
      <c r="S210" s="280"/>
      <c r="T210" s="280"/>
      <c r="U210" s="280"/>
      <c r="V210" s="280"/>
    </row>
    <row r="211" spans="1:22" x14ac:dyDescent="0.25">
      <c r="A211" s="280"/>
      <c r="B211" s="280"/>
      <c r="C211" s="280"/>
      <c r="D211" s="280"/>
      <c r="E211" s="280"/>
      <c r="F211" s="280"/>
      <c r="G211" s="280"/>
      <c r="H211" s="280"/>
      <c r="I211" s="280"/>
      <c r="J211" s="280"/>
      <c r="K211" s="280"/>
      <c r="L211" s="280"/>
      <c r="M211" s="280"/>
      <c r="N211" s="280"/>
      <c r="O211" s="280"/>
      <c r="P211" s="280"/>
      <c r="Q211" s="280"/>
      <c r="R211" s="280"/>
      <c r="S211" s="280"/>
      <c r="T211" s="280"/>
      <c r="U211" s="280"/>
      <c r="V211" s="280"/>
    </row>
    <row r="212" spans="1:22" x14ac:dyDescent="0.25">
      <c r="A212" s="280"/>
      <c r="B212" s="280"/>
      <c r="C212" s="280"/>
      <c r="D212" s="280"/>
      <c r="E212" s="280"/>
      <c r="F212" s="280"/>
      <c r="G212" s="280"/>
      <c r="H212" s="280"/>
      <c r="I212" s="280"/>
      <c r="J212" s="280"/>
      <c r="K212" s="280"/>
      <c r="L212" s="280"/>
      <c r="M212" s="280"/>
      <c r="N212" s="280"/>
      <c r="O212" s="280"/>
      <c r="P212" s="280"/>
      <c r="Q212" s="280"/>
      <c r="R212" s="280"/>
      <c r="S212" s="280"/>
      <c r="T212" s="280"/>
      <c r="U212" s="280"/>
      <c r="V212" s="280"/>
    </row>
    <row r="213" spans="1:22" x14ac:dyDescent="0.25">
      <c r="A213" s="280"/>
      <c r="B213" s="280"/>
      <c r="C213" s="280"/>
      <c r="D213" s="280"/>
      <c r="E213" s="280"/>
      <c r="F213" s="280"/>
      <c r="G213" s="280"/>
      <c r="H213" s="280"/>
      <c r="I213" s="280"/>
      <c r="J213" s="280"/>
      <c r="K213" s="280"/>
      <c r="L213" s="280"/>
      <c r="M213" s="280"/>
      <c r="N213" s="280"/>
      <c r="O213" s="280"/>
      <c r="P213" s="280"/>
      <c r="Q213" s="280"/>
      <c r="R213" s="280"/>
      <c r="S213" s="280"/>
      <c r="T213" s="280"/>
      <c r="U213" s="280"/>
      <c r="V213" s="280"/>
    </row>
    <row r="214" spans="1:22" x14ac:dyDescent="0.25">
      <c r="A214" s="280"/>
      <c r="B214" s="280"/>
      <c r="C214" s="280"/>
      <c r="D214" s="280"/>
      <c r="E214" s="280"/>
      <c r="F214" s="280"/>
      <c r="G214" s="280"/>
      <c r="H214" s="280"/>
      <c r="I214" s="280"/>
      <c r="J214" s="280"/>
      <c r="K214" s="280"/>
      <c r="L214" s="280"/>
      <c r="M214" s="280"/>
      <c r="N214" s="280"/>
      <c r="O214" s="280"/>
      <c r="P214" s="280"/>
      <c r="Q214" s="280"/>
      <c r="R214" s="280"/>
      <c r="S214" s="280"/>
      <c r="T214" s="280"/>
      <c r="U214" s="280"/>
      <c r="V214" s="280"/>
    </row>
    <row r="215" spans="1:22" x14ac:dyDescent="0.25">
      <c r="A215" s="280"/>
      <c r="B215" s="280"/>
      <c r="C215" s="280"/>
      <c r="D215" s="280"/>
      <c r="E215" s="280"/>
      <c r="F215" s="280"/>
      <c r="G215" s="280"/>
      <c r="H215" s="280"/>
      <c r="I215" s="280"/>
      <c r="J215" s="280"/>
      <c r="K215" s="280"/>
      <c r="L215" s="280"/>
      <c r="M215" s="280"/>
      <c r="N215" s="280"/>
      <c r="O215" s="280"/>
      <c r="P215" s="280"/>
      <c r="Q215" s="280"/>
      <c r="R215" s="280"/>
      <c r="S215" s="280"/>
      <c r="T215" s="280"/>
      <c r="U215" s="280"/>
      <c r="V215" s="280"/>
    </row>
    <row r="216" spans="1:22" x14ac:dyDescent="0.25">
      <c r="A216" s="280"/>
      <c r="B216" s="280"/>
      <c r="C216" s="280"/>
      <c r="D216" s="280"/>
      <c r="E216" s="280"/>
      <c r="F216" s="280"/>
      <c r="G216" s="280"/>
      <c r="H216" s="280"/>
      <c r="I216" s="280"/>
      <c r="J216" s="280"/>
      <c r="K216" s="280"/>
      <c r="L216" s="280"/>
      <c r="M216" s="280"/>
      <c r="N216" s="280"/>
      <c r="O216" s="280"/>
      <c r="P216" s="280"/>
      <c r="Q216" s="280"/>
      <c r="R216" s="280"/>
      <c r="S216" s="280"/>
      <c r="T216" s="280"/>
      <c r="U216" s="280"/>
      <c r="V216" s="280"/>
    </row>
    <row r="217" spans="1:22" x14ac:dyDescent="0.25">
      <c r="A217" s="280"/>
      <c r="B217" s="280"/>
      <c r="C217" s="280"/>
      <c r="D217" s="280"/>
      <c r="E217" s="280"/>
      <c r="F217" s="280"/>
      <c r="G217" s="280"/>
      <c r="H217" s="280"/>
      <c r="I217" s="280"/>
      <c r="J217" s="280"/>
      <c r="K217" s="280"/>
      <c r="L217" s="280"/>
      <c r="M217" s="280"/>
      <c r="N217" s="280"/>
      <c r="O217" s="280"/>
      <c r="P217" s="280"/>
      <c r="Q217" s="280"/>
      <c r="R217" s="280"/>
      <c r="S217" s="280"/>
      <c r="T217" s="280"/>
      <c r="U217" s="280"/>
      <c r="V217" s="280"/>
    </row>
    <row r="218" spans="1:22" x14ac:dyDescent="0.25">
      <c r="A218" s="280"/>
      <c r="B218" s="280"/>
      <c r="C218" s="280"/>
      <c r="D218" s="280"/>
      <c r="E218" s="280"/>
      <c r="F218" s="280"/>
      <c r="G218" s="280"/>
      <c r="H218" s="280"/>
      <c r="I218" s="280"/>
      <c r="J218" s="280"/>
      <c r="K218" s="280"/>
      <c r="L218" s="280"/>
      <c r="M218" s="280"/>
      <c r="N218" s="280"/>
      <c r="O218" s="280"/>
      <c r="P218" s="280"/>
      <c r="Q218" s="280"/>
      <c r="R218" s="280"/>
      <c r="S218" s="280"/>
      <c r="T218" s="280"/>
      <c r="U218" s="280"/>
      <c r="V218" s="280"/>
    </row>
    <row r="219" spans="1:22" x14ac:dyDescent="0.25">
      <c r="A219" s="280"/>
      <c r="B219" s="280"/>
      <c r="C219" s="280"/>
      <c r="D219" s="280"/>
      <c r="E219" s="280"/>
      <c r="F219" s="280"/>
      <c r="G219" s="280"/>
      <c r="H219" s="280"/>
      <c r="I219" s="280"/>
      <c r="J219" s="280"/>
      <c r="K219" s="280"/>
      <c r="L219" s="280"/>
      <c r="M219" s="280"/>
      <c r="N219" s="280"/>
      <c r="O219" s="280"/>
      <c r="P219" s="280"/>
      <c r="Q219" s="280"/>
      <c r="R219" s="280"/>
      <c r="S219" s="280"/>
      <c r="T219" s="280"/>
      <c r="U219" s="280"/>
      <c r="V219" s="280"/>
    </row>
    <row r="220" spans="1:22" x14ac:dyDescent="0.25">
      <c r="A220" s="280"/>
      <c r="B220" s="280"/>
      <c r="C220" s="280"/>
      <c r="D220" s="280"/>
      <c r="E220" s="280"/>
      <c r="F220" s="280"/>
      <c r="G220" s="280"/>
      <c r="H220" s="280"/>
      <c r="I220" s="280"/>
      <c r="J220" s="280"/>
      <c r="K220" s="280"/>
      <c r="L220" s="280"/>
      <c r="M220" s="280"/>
      <c r="N220" s="280"/>
      <c r="O220" s="280"/>
      <c r="P220" s="280"/>
      <c r="Q220" s="280"/>
      <c r="R220" s="280"/>
      <c r="S220" s="280"/>
      <c r="T220" s="280"/>
      <c r="U220" s="280"/>
      <c r="V220" s="280"/>
    </row>
    <row r="221" spans="1:22" x14ac:dyDescent="0.25">
      <c r="A221" s="280"/>
      <c r="B221" s="280"/>
      <c r="C221" s="280"/>
      <c r="D221" s="280"/>
      <c r="E221" s="280"/>
      <c r="F221" s="280"/>
      <c r="G221" s="280"/>
      <c r="H221" s="280"/>
      <c r="I221" s="280"/>
      <c r="J221" s="280"/>
      <c r="K221" s="280"/>
      <c r="L221" s="280"/>
      <c r="M221" s="280"/>
      <c r="N221" s="280"/>
      <c r="O221" s="280"/>
      <c r="P221" s="280"/>
      <c r="Q221" s="280"/>
      <c r="R221" s="280"/>
      <c r="S221" s="280"/>
      <c r="T221" s="280"/>
      <c r="U221" s="280"/>
      <c r="V221" s="280"/>
    </row>
    <row r="222" spans="1:22" x14ac:dyDescent="0.25">
      <c r="A222" s="280"/>
      <c r="B222" s="280"/>
      <c r="C222" s="280"/>
      <c r="D222" s="280"/>
      <c r="E222" s="280"/>
      <c r="F222" s="280"/>
      <c r="G222" s="280"/>
      <c r="H222" s="280"/>
      <c r="I222" s="280"/>
      <c r="J222" s="280"/>
      <c r="K222" s="280"/>
      <c r="L222" s="280"/>
      <c r="M222" s="280"/>
      <c r="N222" s="280"/>
      <c r="O222" s="280"/>
      <c r="P222" s="280"/>
      <c r="Q222" s="280"/>
      <c r="R222" s="280"/>
      <c r="S222" s="280"/>
      <c r="T222" s="280"/>
      <c r="U222" s="280"/>
      <c r="V222" s="280"/>
    </row>
    <row r="223" spans="1:22" x14ac:dyDescent="0.25">
      <c r="A223" s="280"/>
      <c r="B223" s="280"/>
      <c r="C223" s="280"/>
      <c r="D223" s="280"/>
      <c r="E223" s="280"/>
      <c r="F223" s="280"/>
      <c r="G223" s="280"/>
      <c r="H223" s="280"/>
      <c r="I223" s="280"/>
      <c r="J223" s="280"/>
      <c r="K223" s="280"/>
      <c r="L223" s="280"/>
      <c r="M223" s="280"/>
      <c r="N223" s="280"/>
      <c r="O223" s="280"/>
      <c r="P223" s="280"/>
      <c r="Q223" s="280"/>
      <c r="R223" s="280"/>
      <c r="S223" s="280"/>
      <c r="T223" s="280"/>
      <c r="U223" s="280"/>
      <c r="V223" s="280"/>
    </row>
    <row r="224" spans="1:22" x14ac:dyDescent="0.25">
      <c r="A224" s="280"/>
      <c r="B224" s="280"/>
      <c r="C224" s="280"/>
      <c r="D224" s="280"/>
      <c r="E224" s="280"/>
      <c r="F224" s="280"/>
      <c r="G224" s="280"/>
      <c r="H224" s="280"/>
      <c r="I224" s="280"/>
      <c r="J224" s="280"/>
      <c r="K224" s="280"/>
      <c r="L224" s="280"/>
      <c r="M224" s="280"/>
      <c r="N224" s="280"/>
      <c r="O224" s="280"/>
      <c r="P224" s="280"/>
      <c r="Q224" s="280"/>
      <c r="R224" s="280"/>
      <c r="S224" s="280"/>
      <c r="T224" s="280"/>
      <c r="U224" s="280"/>
      <c r="V224" s="280"/>
    </row>
    <row r="225" spans="1:22" x14ac:dyDescent="0.25">
      <c r="A225" s="280"/>
      <c r="B225" s="280"/>
      <c r="C225" s="280"/>
      <c r="D225" s="280"/>
      <c r="E225" s="280"/>
      <c r="F225" s="280"/>
      <c r="G225" s="280"/>
      <c r="H225" s="280"/>
      <c r="I225" s="280"/>
      <c r="J225" s="280"/>
      <c r="K225" s="280"/>
      <c r="L225" s="280"/>
      <c r="M225" s="280"/>
      <c r="N225" s="280"/>
      <c r="O225" s="280"/>
      <c r="P225" s="280"/>
      <c r="Q225" s="280"/>
      <c r="R225" s="280"/>
      <c r="S225" s="280"/>
      <c r="T225" s="280"/>
      <c r="U225" s="280"/>
      <c r="V225" s="280"/>
    </row>
    <row r="226" spans="1:22" x14ac:dyDescent="0.25">
      <c r="A226" s="280"/>
      <c r="B226" s="280"/>
      <c r="C226" s="280"/>
      <c r="D226" s="280"/>
      <c r="E226" s="280"/>
      <c r="F226" s="280"/>
      <c r="G226" s="280"/>
      <c r="H226" s="280"/>
      <c r="I226" s="280"/>
      <c r="J226" s="280"/>
      <c r="K226" s="280"/>
      <c r="L226" s="280"/>
      <c r="M226" s="280"/>
      <c r="N226" s="280"/>
      <c r="O226" s="280"/>
      <c r="P226" s="280"/>
      <c r="Q226" s="280"/>
      <c r="R226" s="280"/>
      <c r="S226" s="280"/>
      <c r="T226" s="280"/>
      <c r="U226" s="280"/>
      <c r="V226" s="280"/>
    </row>
    <row r="227" spans="1:22" x14ac:dyDescent="0.25">
      <c r="A227" s="280"/>
      <c r="B227" s="280"/>
      <c r="C227" s="280"/>
      <c r="D227" s="280"/>
      <c r="E227" s="280"/>
      <c r="F227" s="280"/>
      <c r="G227" s="280"/>
      <c r="H227" s="280"/>
      <c r="I227" s="280"/>
      <c r="J227" s="280"/>
      <c r="K227" s="280"/>
      <c r="L227" s="280"/>
      <c r="M227" s="280"/>
      <c r="N227" s="280"/>
      <c r="O227" s="280"/>
      <c r="P227" s="280"/>
      <c r="Q227" s="280"/>
      <c r="R227" s="280"/>
      <c r="S227" s="280"/>
      <c r="T227" s="280"/>
      <c r="U227" s="280"/>
      <c r="V227" s="280"/>
    </row>
    <row r="228" spans="1:22" x14ac:dyDescent="0.25">
      <c r="A228" s="280"/>
      <c r="B228" s="280"/>
      <c r="C228" s="280"/>
      <c r="D228" s="280"/>
      <c r="E228" s="280"/>
      <c r="F228" s="280"/>
      <c r="G228" s="280"/>
      <c r="H228" s="280"/>
      <c r="I228" s="280"/>
      <c r="J228" s="280"/>
      <c r="K228" s="280"/>
      <c r="L228" s="280"/>
      <c r="M228" s="280"/>
      <c r="N228" s="280"/>
      <c r="O228" s="280"/>
      <c r="P228" s="280"/>
      <c r="Q228" s="280"/>
      <c r="R228" s="280"/>
      <c r="S228" s="280"/>
      <c r="T228" s="280"/>
      <c r="U228" s="280"/>
      <c r="V228" s="280"/>
    </row>
    <row r="229" spans="1:22" x14ac:dyDescent="0.25">
      <c r="A229" s="280"/>
      <c r="B229" s="280"/>
      <c r="C229" s="280"/>
      <c r="D229" s="280"/>
      <c r="E229" s="280"/>
      <c r="F229" s="280"/>
      <c r="G229" s="280"/>
      <c r="H229" s="280"/>
      <c r="I229" s="280"/>
      <c r="J229" s="280"/>
      <c r="K229" s="280"/>
      <c r="L229" s="280"/>
      <c r="M229" s="280"/>
      <c r="N229" s="280"/>
      <c r="O229" s="280"/>
      <c r="P229" s="280"/>
      <c r="Q229" s="280"/>
      <c r="R229" s="280"/>
      <c r="S229" s="280"/>
      <c r="T229" s="280"/>
      <c r="U229" s="280"/>
      <c r="V229" s="280"/>
    </row>
    <row r="230" spans="1:22" x14ac:dyDescent="0.25">
      <c r="A230" s="280"/>
      <c r="B230" s="280"/>
      <c r="C230" s="280"/>
      <c r="D230" s="280"/>
      <c r="E230" s="280"/>
      <c r="F230" s="280"/>
      <c r="G230" s="280"/>
      <c r="H230" s="280"/>
      <c r="I230" s="280"/>
      <c r="J230" s="280"/>
      <c r="K230" s="280"/>
      <c r="L230" s="280"/>
      <c r="M230" s="280"/>
      <c r="N230" s="280"/>
      <c r="O230" s="280"/>
      <c r="P230" s="280"/>
      <c r="Q230" s="280"/>
      <c r="R230" s="280"/>
      <c r="S230" s="280"/>
      <c r="T230" s="280"/>
      <c r="U230" s="280"/>
      <c r="V230" s="280"/>
    </row>
    <row r="231" spans="1:22" x14ac:dyDescent="0.25">
      <c r="A231" s="280"/>
      <c r="B231" s="280"/>
      <c r="C231" s="280"/>
      <c r="D231" s="280"/>
      <c r="E231" s="280"/>
      <c r="F231" s="280"/>
      <c r="G231" s="280"/>
      <c r="H231" s="280"/>
      <c r="I231" s="280"/>
      <c r="J231" s="280"/>
      <c r="K231" s="280"/>
      <c r="L231" s="280"/>
      <c r="M231" s="280"/>
      <c r="N231" s="280"/>
      <c r="O231" s="280"/>
      <c r="P231" s="280"/>
      <c r="Q231" s="280"/>
      <c r="R231" s="280"/>
      <c r="S231" s="280"/>
      <c r="T231" s="280"/>
      <c r="U231" s="280"/>
      <c r="V231" s="280"/>
    </row>
    <row r="232" spans="1:22" x14ac:dyDescent="0.25">
      <c r="A232" s="280"/>
      <c r="B232" s="280"/>
      <c r="C232" s="280"/>
      <c r="D232" s="280"/>
      <c r="E232" s="280"/>
      <c r="F232" s="280"/>
      <c r="G232" s="280"/>
      <c r="H232" s="280"/>
      <c r="I232" s="280"/>
      <c r="J232" s="280"/>
      <c r="K232" s="280"/>
      <c r="L232" s="280"/>
      <c r="M232" s="280"/>
      <c r="N232" s="280"/>
      <c r="O232" s="280"/>
      <c r="P232" s="280"/>
      <c r="Q232" s="280"/>
      <c r="R232" s="280"/>
      <c r="S232" s="280"/>
      <c r="T232" s="280"/>
      <c r="U232" s="280"/>
      <c r="V232" s="280"/>
    </row>
    <row r="233" spans="1:22" x14ac:dyDescent="0.25">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row>
    <row r="234" spans="1:22" x14ac:dyDescent="0.25">
      <c r="A234" s="280"/>
      <c r="B234" s="280"/>
      <c r="C234" s="280"/>
      <c r="D234" s="280"/>
      <c r="E234" s="280"/>
      <c r="F234" s="280"/>
      <c r="G234" s="280"/>
      <c r="H234" s="280"/>
      <c r="I234" s="280"/>
      <c r="J234" s="280"/>
      <c r="K234" s="280"/>
      <c r="L234" s="280"/>
      <c r="M234" s="280"/>
      <c r="N234" s="280"/>
      <c r="O234" s="280"/>
      <c r="P234" s="280"/>
      <c r="Q234" s="280"/>
      <c r="R234" s="280"/>
      <c r="S234" s="280"/>
      <c r="T234" s="280"/>
      <c r="U234" s="280"/>
      <c r="V234" s="280"/>
    </row>
    <row r="235" spans="1:22" x14ac:dyDescent="0.25">
      <c r="A235" s="280"/>
      <c r="B235" s="280"/>
      <c r="C235" s="280"/>
      <c r="D235" s="280"/>
      <c r="E235" s="280"/>
      <c r="F235" s="280"/>
      <c r="G235" s="280"/>
      <c r="H235" s="280"/>
      <c r="I235" s="280"/>
      <c r="J235" s="280"/>
      <c r="K235" s="280"/>
      <c r="L235" s="280"/>
      <c r="M235" s="280"/>
      <c r="N235" s="280"/>
      <c r="O235" s="280"/>
      <c r="P235" s="280"/>
      <c r="Q235" s="280"/>
      <c r="R235" s="280"/>
      <c r="S235" s="280"/>
      <c r="T235" s="280"/>
      <c r="U235" s="280"/>
      <c r="V235" s="280"/>
    </row>
    <row r="236" spans="1:22" x14ac:dyDescent="0.25">
      <c r="A236" s="280"/>
      <c r="B236" s="280"/>
      <c r="C236" s="280"/>
      <c r="D236" s="280"/>
      <c r="E236" s="280"/>
      <c r="F236" s="280"/>
      <c r="G236" s="280"/>
      <c r="H236" s="280"/>
      <c r="I236" s="280"/>
      <c r="J236" s="280"/>
      <c r="K236" s="280"/>
      <c r="L236" s="280"/>
      <c r="M236" s="280"/>
      <c r="N236" s="280"/>
      <c r="O236" s="280"/>
      <c r="P236" s="280"/>
      <c r="Q236" s="280"/>
      <c r="R236" s="280"/>
      <c r="S236" s="280"/>
      <c r="T236" s="280"/>
      <c r="U236" s="280"/>
      <c r="V236" s="280"/>
    </row>
    <row r="237" spans="1:22" x14ac:dyDescent="0.25">
      <c r="A237" s="280"/>
      <c r="B237" s="280"/>
      <c r="C237" s="280"/>
      <c r="D237" s="280"/>
      <c r="E237" s="280"/>
      <c r="F237" s="280"/>
      <c r="G237" s="280"/>
      <c r="H237" s="280"/>
      <c r="I237" s="280"/>
      <c r="J237" s="280"/>
      <c r="K237" s="280"/>
      <c r="L237" s="280"/>
      <c r="M237" s="280"/>
      <c r="N237" s="280"/>
      <c r="O237" s="280"/>
      <c r="P237" s="280"/>
      <c r="Q237" s="280"/>
      <c r="R237" s="280"/>
      <c r="S237" s="280"/>
      <c r="T237" s="280"/>
      <c r="U237" s="280"/>
      <c r="V237" s="280"/>
    </row>
    <row r="238" spans="1:22" x14ac:dyDescent="0.25">
      <c r="A238" s="280"/>
      <c r="B238" s="280"/>
      <c r="C238" s="280"/>
      <c r="D238" s="280"/>
      <c r="E238" s="280"/>
      <c r="F238" s="280"/>
      <c r="G238" s="280"/>
      <c r="H238" s="280"/>
      <c r="I238" s="280"/>
      <c r="J238" s="280"/>
      <c r="K238" s="280"/>
      <c r="L238" s="280"/>
      <c r="M238" s="280"/>
      <c r="N238" s="280"/>
      <c r="O238" s="280"/>
      <c r="P238" s="280"/>
      <c r="Q238" s="280"/>
      <c r="R238" s="280"/>
      <c r="S238" s="280"/>
      <c r="T238" s="280"/>
      <c r="U238" s="280"/>
      <c r="V238" s="280"/>
    </row>
    <row r="239" spans="1:22" x14ac:dyDescent="0.25">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row>
    <row r="240" spans="1:22" x14ac:dyDescent="0.25">
      <c r="A240" s="280"/>
      <c r="B240" s="280"/>
      <c r="C240" s="280"/>
      <c r="D240" s="280"/>
      <c r="E240" s="280"/>
      <c r="F240" s="280"/>
      <c r="G240" s="280"/>
      <c r="H240" s="280"/>
      <c r="I240" s="280"/>
      <c r="J240" s="280"/>
      <c r="K240" s="280"/>
      <c r="L240" s="280"/>
      <c r="M240" s="280"/>
      <c r="N240" s="280"/>
      <c r="O240" s="280"/>
      <c r="P240" s="280"/>
      <c r="Q240" s="280"/>
      <c r="R240" s="280"/>
      <c r="S240" s="280"/>
      <c r="T240" s="280"/>
      <c r="U240" s="280"/>
      <c r="V240" s="280"/>
    </row>
    <row r="241" spans="1:22" x14ac:dyDescent="0.25">
      <c r="A241" s="280"/>
      <c r="B241" s="280"/>
      <c r="C241" s="280"/>
      <c r="D241" s="280"/>
      <c r="E241" s="280"/>
      <c r="F241" s="280"/>
      <c r="G241" s="280"/>
      <c r="H241" s="280"/>
      <c r="I241" s="280"/>
      <c r="J241" s="280"/>
      <c r="K241" s="280"/>
      <c r="L241" s="280"/>
      <c r="M241" s="280"/>
      <c r="N241" s="280"/>
      <c r="O241" s="280"/>
      <c r="P241" s="280"/>
      <c r="Q241" s="280"/>
      <c r="R241" s="280"/>
      <c r="S241" s="280"/>
      <c r="T241" s="280"/>
      <c r="U241" s="280"/>
      <c r="V241" s="280"/>
    </row>
    <row r="242" spans="1:22" x14ac:dyDescent="0.25">
      <c r="A242" s="280"/>
      <c r="B242" s="280"/>
      <c r="C242" s="280"/>
      <c r="D242" s="280"/>
      <c r="E242" s="280"/>
      <c r="F242" s="280"/>
      <c r="G242" s="280"/>
      <c r="H242" s="280"/>
      <c r="I242" s="280"/>
      <c r="J242" s="280"/>
      <c r="K242" s="280"/>
      <c r="L242" s="280"/>
      <c r="M242" s="280"/>
      <c r="N242" s="280"/>
      <c r="O242" s="280"/>
      <c r="P242" s="280"/>
      <c r="Q242" s="280"/>
      <c r="R242" s="280"/>
      <c r="S242" s="280"/>
      <c r="T242" s="280"/>
      <c r="U242" s="280"/>
      <c r="V242" s="280"/>
    </row>
    <row r="243" spans="1:22" x14ac:dyDescent="0.25">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row>
    <row r="244" spans="1:22" x14ac:dyDescent="0.25">
      <c r="A244" s="280"/>
      <c r="B244" s="280"/>
      <c r="C244" s="280"/>
      <c r="D244" s="280"/>
      <c r="E244" s="280"/>
      <c r="F244" s="280"/>
      <c r="G244" s="280"/>
      <c r="H244" s="280"/>
      <c r="I244" s="280"/>
      <c r="J244" s="280"/>
      <c r="K244" s="280"/>
      <c r="L244" s="280"/>
      <c r="M244" s="280"/>
      <c r="N244" s="280"/>
      <c r="O244" s="280"/>
      <c r="P244" s="280"/>
      <c r="Q244" s="280"/>
      <c r="R244" s="280"/>
      <c r="S244" s="280"/>
      <c r="T244" s="280"/>
      <c r="U244" s="280"/>
      <c r="V244" s="280"/>
    </row>
    <row r="245" spans="1:22" x14ac:dyDescent="0.25">
      <c r="A245" s="280"/>
      <c r="B245" s="280"/>
      <c r="C245" s="280"/>
      <c r="D245" s="280"/>
      <c r="E245" s="280"/>
      <c r="F245" s="280"/>
      <c r="G245" s="280"/>
      <c r="H245" s="280"/>
      <c r="I245" s="280"/>
      <c r="J245" s="280"/>
      <c r="K245" s="280"/>
      <c r="L245" s="280"/>
      <c r="M245" s="280"/>
      <c r="N245" s="280"/>
      <c r="O245" s="280"/>
      <c r="P245" s="280"/>
      <c r="Q245" s="280"/>
      <c r="R245" s="280"/>
      <c r="S245" s="280"/>
      <c r="T245" s="280"/>
      <c r="U245" s="280"/>
      <c r="V245" s="280"/>
    </row>
    <row r="246" spans="1:22" x14ac:dyDescent="0.25">
      <c r="A246" s="280"/>
      <c r="B246" s="280"/>
      <c r="C246" s="280"/>
      <c r="D246" s="280"/>
      <c r="E246" s="280"/>
      <c r="F246" s="280"/>
      <c r="G246" s="280"/>
      <c r="H246" s="280"/>
      <c r="I246" s="280"/>
      <c r="J246" s="280"/>
      <c r="K246" s="280"/>
      <c r="L246" s="280"/>
      <c r="M246" s="280"/>
      <c r="N246" s="280"/>
      <c r="O246" s="280"/>
      <c r="P246" s="280"/>
      <c r="Q246" s="280"/>
      <c r="R246" s="280"/>
      <c r="S246" s="280"/>
      <c r="T246" s="280"/>
      <c r="U246" s="280"/>
      <c r="V246" s="280"/>
    </row>
    <row r="247" spans="1:22" x14ac:dyDescent="0.25">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row>
    <row r="248" spans="1:22" x14ac:dyDescent="0.25">
      <c r="A248" s="280"/>
      <c r="B248" s="280"/>
      <c r="C248" s="280"/>
      <c r="D248" s="280"/>
      <c r="E248" s="280"/>
      <c r="F248" s="280"/>
      <c r="G248" s="280"/>
      <c r="H248" s="280"/>
      <c r="I248" s="280"/>
      <c r="J248" s="280"/>
      <c r="K248" s="280"/>
      <c r="L248" s="280"/>
      <c r="M248" s="280"/>
      <c r="N248" s="280"/>
      <c r="O248" s="280"/>
      <c r="P248" s="280"/>
      <c r="Q248" s="280"/>
      <c r="R248" s="280"/>
      <c r="S248" s="280"/>
      <c r="T248" s="280"/>
      <c r="U248" s="280"/>
      <c r="V248" s="280"/>
    </row>
    <row r="249" spans="1:22" x14ac:dyDescent="0.25">
      <c r="A249" s="280"/>
      <c r="B249" s="280"/>
      <c r="C249" s="280"/>
      <c r="D249" s="280"/>
      <c r="E249" s="280"/>
      <c r="F249" s="280"/>
      <c r="G249" s="280"/>
      <c r="H249" s="280"/>
      <c r="I249" s="280"/>
      <c r="J249" s="280"/>
      <c r="K249" s="280"/>
      <c r="L249" s="280"/>
      <c r="M249" s="280"/>
      <c r="N249" s="280"/>
      <c r="O249" s="280"/>
      <c r="P249" s="280"/>
      <c r="Q249" s="280"/>
      <c r="R249" s="280"/>
      <c r="S249" s="280"/>
      <c r="T249" s="280"/>
      <c r="U249" s="280"/>
      <c r="V249" s="280"/>
    </row>
    <row r="250" spans="1:22" x14ac:dyDescent="0.25">
      <c r="A250" s="280"/>
      <c r="B250" s="280"/>
      <c r="C250" s="280"/>
      <c r="D250" s="280"/>
      <c r="E250" s="280"/>
      <c r="F250" s="280"/>
      <c r="G250" s="280"/>
      <c r="H250" s="280"/>
      <c r="I250" s="280"/>
      <c r="J250" s="280"/>
      <c r="K250" s="280"/>
      <c r="L250" s="280"/>
      <c r="M250" s="280"/>
      <c r="N250" s="280"/>
      <c r="O250" s="280"/>
      <c r="P250" s="280"/>
      <c r="Q250" s="280"/>
      <c r="R250" s="280"/>
      <c r="S250" s="280"/>
      <c r="T250" s="280"/>
      <c r="U250" s="280"/>
      <c r="V250" s="280"/>
    </row>
    <row r="251" spans="1:22" x14ac:dyDescent="0.25">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row>
    <row r="252" spans="1:22" x14ac:dyDescent="0.25">
      <c r="A252" s="280"/>
      <c r="B252" s="280"/>
      <c r="C252" s="280"/>
      <c r="D252" s="280"/>
      <c r="E252" s="280"/>
      <c r="F252" s="280"/>
      <c r="G252" s="280"/>
      <c r="H252" s="280"/>
      <c r="I252" s="280"/>
      <c r="J252" s="280"/>
      <c r="K252" s="280"/>
      <c r="L252" s="280"/>
      <c r="M252" s="280"/>
      <c r="N252" s="280"/>
      <c r="O252" s="280"/>
      <c r="P252" s="280"/>
      <c r="Q252" s="280"/>
      <c r="R252" s="280"/>
      <c r="S252" s="280"/>
      <c r="T252" s="280"/>
      <c r="U252" s="280"/>
      <c r="V252" s="280"/>
    </row>
    <row r="253" spans="1:22" x14ac:dyDescent="0.25">
      <c r="A253" s="280"/>
      <c r="B253" s="280"/>
      <c r="C253" s="280"/>
      <c r="D253" s="280"/>
      <c r="E253" s="280"/>
      <c r="F253" s="280"/>
      <c r="G253" s="280"/>
      <c r="H253" s="280"/>
      <c r="I253" s="280"/>
      <c r="J253" s="280"/>
      <c r="K253" s="280"/>
      <c r="L253" s="280"/>
      <c r="M253" s="280"/>
      <c r="N253" s="280"/>
      <c r="O253" s="280"/>
      <c r="P253" s="280"/>
      <c r="Q253" s="280"/>
      <c r="R253" s="280"/>
      <c r="S253" s="280"/>
      <c r="T253" s="280"/>
      <c r="U253" s="280"/>
      <c r="V253" s="280"/>
    </row>
    <row r="254" spans="1:22" x14ac:dyDescent="0.25">
      <c r="A254" s="280"/>
      <c r="B254" s="280"/>
      <c r="C254" s="280"/>
      <c r="D254" s="280"/>
      <c r="E254" s="280"/>
      <c r="F254" s="280"/>
      <c r="G254" s="280"/>
      <c r="H254" s="280"/>
      <c r="I254" s="280"/>
      <c r="J254" s="280"/>
      <c r="K254" s="280"/>
      <c r="L254" s="280"/>
      <c r="M254" s="280"/>
      <c r="N254" s="280"/>
      <c r="O254" s="280"/>
      <c r="P254" s="280"/>
      <c r="Q254" s="280"/>
      <c r="R254" s="280"/>
      <c r="S254" s="280"/>
      <c r="T254" s="280"/>
      <c r="U254" s="280"/>
      <c r="V254" s="280"/>
    </row>
    <row r="255" spans="1:22" x14ac:dyDescent="0.25">
      <c r="A255" s="280"/>
      <c r="B255" s="280"/>
      <c r="C255" s="280"/>
      <c r="D255" s="280"/>
      <c r="E255" s="280"/>
      <c r="F255" s="280"/>
      <c r="G255" s="280"/>
      <c r="H255" s="280"/>
      <c r="I255" s="280"/>
      <c r="J255" s="280"/>
      <c r="K255" s="280"/>
      <c r="L255" s="280"/>
      <c r="M255" s="280"/>
      <c r="N255" s="280"/>
      <c r="O255" s="280"/>
      <c r="P255" s="280"/>
      <c r="Q255" s="280"/>
      <c r="R255" s="280"/>
      <c r="S255" s="280"/>
      <c r="T255" s="280"/>
      <c r="U255" s="280"/>
      <c r="V255" s="280"/>
    </row>
    <row r="256" spans="1:22" x14ac:dyDescent="0.25">
      <c r="A256" s="280"/>
      <c r="B256" s="280"/>
      <c r="C256" s="280"/>
      <c r="D256" s="280"/>
      <c r="E256" s="280"/>
      <c r="F256" s="280"/>
      <c r="G256" s="280"/>
      <c r="H256" s="280"/>
      <c r="I256" s="280"/>
      <c r="J256" s="280"/>
      <c r="K256" s="280"/>
      <c r="L256" s="280"/>
      <c r="M256" s="280"/>
      <c r="N256" s="280"/>
      <c r="O256" s="280"/>
      <c r="P256" s="280"/>
      <c r="Q256" s="280"/>
      <c r="R256" s="280"/>
      <c r="S256" s="280"/>
      <c r="T256" s="280"/>
      <c r="U256" s="280"/>
      <c r="V256" s="280"/>
    </row>
    <row r="257" spans="1:22" x14ac:dyDescent="0.25">
      <c r="A257" s="280"/>
      <c r="B257" s="280"/>
      <c r="C257" s="280"/>
      <c r="D257" s="280"/>
      <c r="E257" s="280"/>
      <c r="F257" s="280"/>
      <c r="G257" s="280"/>
      <c r="H257" s="280"/>
      <c r="I257" s="280"/>
      <c r="J257" s="280"/>
      <c r="K257" s="280"/>
      <c r="L257" s="280"/>
      <c r="M257" s="280"/>
      <c r="N257" s="280"/>
      <c r="O257" s="280"/>
      <c r="P257" s="280"/>
      <c r="Q257" s="280"/>
      <c r="R257" s="280"/>
      <c r="S257" s="280"/>
      <c r="T257" s="280"/>
      <c r="U257" s="280"/>
      <c r="V257" s="280"/>
    </row>
    <row r="258" spans="1:22" x14ac:dyDescent="0.25">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row>
    <row r="259" spans="1:22" x14ac:dyDescent="0.25">
      <c r="A259" s="280"/>
      <c r="B259" s="280"/>
      <c r="C259" s="280"/>
      <c r="D259" s="280"/>
      <c r="E259" s="280"/>
      <c r="F259" s="280"/>
      <c r="G259" s="280"/>
      <c r="H259" s="280"/>
      <c r="I259" s="280"/>
      <c r="J259" s="280"/>
      <c r="K259" s="280"/>
      <c r="L259" s="280"/>
      <c r="M259" s="280"/>
      <c r="N259" s="280"/>
      <c r="O259" s="280"/>
      <c r="P259" s="280"/>
      <c r="Q259" s="280"/>
      <c r="R259" s="280"/>
      <c r="S259" s="280"/>
      <c r="T259" s="280"/>
      <c r="U259" s="280"/>
      <c r="V259" s="280"/>
    </row>
    <row r="260" spans="1:22" x14ac:dyDescent="0.25">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row>
    <row r="261" spans="1:22" x14ac:dyDescent="0.25">
      <c r="A261" s="280"/>
      <c r="B261" s="280"/>
      <c r="C261" s="280"/>
      <c r="D261" s="280"/>
      <c r="E261" s="280"/>
      <c r="F261" s="280"/>
      <c r="G261" s="280"/>
      <c r="H261" s="280"/>
      <c r="I261" s="280"/>
      <c r="J261" s="280"/>
      <c r="K261" s="280"/>
      <c r="L261" s="280"/>
      <c r="M261" s="280"/>
      <c r="N261" s="280"/>
      <c r="O261" s="280"/>
      <c r="P261" s="280"/>
      <c r="Q261" s="280"/>
      <c r="R261" s="280"/>
      <c r="S261" s="280"/>
      <c r="T261" s="280"/>
      <c r="U261" s="280"/>
      <c r="V261" s="280"/>
    </row>
    <row r="262" spans="1:22" x14ac:dyDescent="0.25">
      <c r="A262" s="280"/>
      <c r="B262" s="280"/>
      <c r="C262" s="280"/>
      <c r="D262" s="280"/>
      <c r="E262" s="280"/>
      <c r="F262" s="280"/>
      <c r="G262" s="280"/>
      <c r="H262" s="280"/>
      <c r="I262" s="280"/>
      <c r="J262" s="280"/>
      <c r="K262" s="280"/>
      <c r="L262" s="280"/>
      <c r="M262" s="280"/>
      <c r="N262" s="280"/>
      <c r="O262" s="280"/>
      <c r="P262" s="280"/>
      <c r="Q262" s="280"/>
      <c r="R262" s="280"/>
      <c r="S262" s="280"/>
      <c r="T262" s="280"/>
      <c r="U262" s="280"/>
      <c r="V262" s="280"/>
    </row>
    <row r="263" spans="1:22" x14ac:dyDescent="0.25">
      <c r="A263" s="280"/>
      <c r="B263" s="280"/>
      <c r="C263" s="280"/>
      <c r="D263" s="280"/>
      <c r="E263" s="280"/>
      <c r="F263" s="280"/>
      <c r="G263" s="280"/>
      <c r="H263" s="280"/>
      <c r="I263" s="280"/>
      <c r="J263" s="280"/>
      <c r="K263" s="280"/>
      <c r="L263" s="280"/>
      <c r="M263" s="280"/>
      <c r="N263" s="280"/>
      <c r="O263" s="280"/>
      <c r="P263" s="280"/>
      <c r="Q263" s="280"/>
      <c r="R263" s="280"/>
      <c r="S263" s="280"/>
      <c r="T263" s="280"/>
      <c r="U263" s="280"/>
      <c r="V263" s="280"/>
    </row>
    <row r="264" spans="1:22" x14ac:dyDescent="0.25">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row>
    <row r="265" spans="1:22" x14ac:dyDescent="0.25">
      <c r="A265" s="280"/>
      <c r="B265" s="280"/>
      <c r="C265" s="280"/>
      <c r="D265" s="280"/>
      <c r="E265" s="280"/>
      <c r="F265" s="280"/>
      <c r="G265" s="280"/>
      <c r="H265" s="280"/>
      <c r="I265" s="280"/>
      <c r="J265" s="280"/>
      <c r="K265" s="280"/>
      <c r="L265" s="280"/>
      <c r="M265" s="280"/>
      <c r="N265" s="280"/>
      <c r="O265" s="280"/>
      <c r="P265" s="280"/>
      <c r="Q265" s="280"/>
      <c r="R265" s="280"/>
      <c r="S265" s="280"/>
      <c r="T265" s="280"/>
      <c r="U265" s="280"/>
      <c r="V265" s="280"/>
    </row>
    <row r="266" spans="1:22" x14ac:dyDescent="0.25">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row>
    <row r="267" spans="1:22" x14ac:dyDescent="0.25">
      <c r="A267" s="280"/>
      <c r="B267" s="280"/>
      <c r="C267" s="280"/>
      <c r="D267" s="280"/>
      <c r="E267" s="280"/>
      <c r="F267" s="280"/>
      <c r="G267" s="280"/>
      <c r="H267" s="280"/>
      <c r="I267" s="280"/>
      <c r="J267" s="280"/>
      <c r="K267" s="280"/>
      <c r="L267" s="280"/>
      <c r="M267" s="280"/>
      <c r="N267" s="280"/>
      <c r="O267" s="280"/>
      <c r="P267" s="280"/>
      <c r="Q267" s="280"/>
      <c r="R267" s="280"/>
      <c r="S267" s="280"/>
      <c r="T267" s="280"/>
      <c r="U267" s="280"/>
      <c r="V267" s="280"/>
    </row>
    <row r="268" spans="1:22" x14ac:dyDescent="0.25">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row>
    <row r="269" spans="1:22" x14ac:dyDescent="0.25">
      <c r="A269" s="280"/>
      <c r="B269" s="280"/>
      <c r="C269" s="280"/>
      <c r="D269" s="280"/>
      <c r="E269" s="280"/>
      <c r="F269" s="280"/>
      <c r="G269" s="280"/>
      <c r="H269" s="280"/>
      <c r="I269" s="280"/>
      <c r="J269" s="280"/>
      <c r="K269" s="280"/>
      <c r="L269" s="280"/>
      <c r="M269" s="280"/>
      <c r="N269" s="280"/>
      <c r="O269" s="280"/>
      <c r="P269" s="280"/>
      <c r="Q269" s="280"/>
      <c r="R269" s="280"/>
      <c r="S269" s="280"/>
      <c r="T269" s="280"/>
      <c r="U269" s="280"/>
      <c r="V269" s="280"/>
    </row>
    <row r="270" spans="1:22" x14ac:dyDescent="0.25">
      <c r="A270" s="280"/>
      <c r="B270" s="280"/>
      <c r="C270" s="280"/>
      <c r="D270" s="280"/>
      <c r="E270" s="280"/>
      <c r="F270" s="280"/>
      <c r="G270" s="280"/>
      <c r="H270" s="280"/>
      <c r="I270" s="280"/>
      <c r="J270" s="280"/>
      <c r="K270" s="280"/>
      <c r="L270" s="280"/>
      <c r="M270" s="280"/>
      <c r="N270" s="280"/>
      <c r="O270" s="280"/>
      <c r="P270" s="280"/>
      <c r="Q270" s="280"/>
      <c r="R270" s="280"/>
      <c r="S270" s="280"/>
      <c r="T270" s="280"/>
      <c r="U270" s="280"/>
      <c r="V270" s="280"/>
    </row>
    <row r="271" spans="1:22" x14ac:dyDescent="0.25">
      <c r="A271" s="280"/>
      <c r="B271" s="280"/>
      <c r="C271" s="280"/>
      <c r="D271" s="280"/>
      <c r="E271" s="280"/>
      <c r="F271" s="280"/>
      <c r="G271" s="280"/>
      <c r="H271" s="280"/>
      <c r="I271" s="280"/>
      <c r="J271" s="280"/>
      <c r="K271" s="280"/>
      <c r="L271" s="280"/>
      <c r="M271" s="280"/>
      <c r="N271" s="280"/>
      <c r="O271" s="280"/>
      <c r="P271" s="280"/>
      <c r="Q271" s="280"/>
      <c r="R271" s="280"/>
      <c r="S271" s="280"/>
      <c r="T271" s="280"/>
      <c r="U271" s="280"/>
      <c r="V271" s="280"/>
    </row>
    <row r="272" spans="1:22" x14ac:dyDescent="0.25">
      <c r="A272" s="280"/>
      <c r="B272" s="280"/>
      <c r="C272" s="280"/>
      <c r="D272" s="280"/>
      <c r="E272" s="280"/>
      <c r="F272" s="280"/>
      <c r="G272" s="280"/>
      <c r="H272" s="280"/>
      <c r="I272" s="280"/>
      <c r="J272" s="280"/>
      <c r="K272" s="280"/>
      <c r="L272" s="280"/>
      <c r="M272" s="280"/>
      <c r="N272" s="280"/>
      <c r="O272" s="280"/>
      <c r="P272" s="280"/>
      <c r="Q272" s="280"/>
      <c r="R272" s="280"/>
      <c r="S272" s="280"/>
      <c r="T272" s="280"/>
      <c r="U272" s="280"/>
      <c r="V272" s="280"/>
    </row>
    <row r="273" spans="1:22" x14ac:dyDescent="0.25">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row>
    <row r="274" spans="1:22" x14ac:dyDescent="0.25">
      <c r="A274" s="280"/>
      <c r="B274" s="280"/>
      <c r="C274" s="280"/>
      <c r="D274" s="280"/>
      <c r="E274" s="280"/>
      <c r="F274" s="280"/>
      <c r="G274" s="280"/>
      <c r="H274" s="280"/>
      <c r="I274" s="280"/>
      <c r="J274" s="280"/>
      <c r="K274" s="280"/>
      <c r="L274" s="280"/>
      <c r="M274" s="280"/>
      <c r="N274" s="280"/>
      <c r="O274" s="280"/>
      <c r="P274" s="280"/>
      <c r="Q274" s="280"/>
      <c r="R274" s="280"/>
      <c r="S274" s="280"/>
      <c r="T274" s="280"/>
      <c r="U274" s="280"/>
      <c r="V274" s="280"/>
    </row>
    <row r="275" spans="1:22" x14ac:dyDescent="0.25">
      <c r="A275" s="280"/>
      <c r="B275" s="280"/>
      <c r="C275" s="280"/>
      <c r="D275" s="280"/>
      <c r="E275" s="280"/>
      <c r="F275" s="280"/>
      <c r="G275" s="280"/>
      <c r="H275" s="280"/>
      <c r="I275" s="280"/>
      <c r="J275" s="280"/>
      <c r="K275" s="280"/>
      <c r="L275" s="280"/>
      <c r="M275" s="280"/>
      <c r="N275" s="280"/>
      <c r="O275" s="280"/>
      <c r="P275" s="280"/>
      <c r="Q275" s="280"/>
      <c r="R275" s="280"/>
      <c r="S275" s="280"/>
      <c r="T275" s="280"/>
      <c r="U275" s="280"/>
      <c r="V275" s="280"/>
    </row>
    <row r="276" spans="1:22" x14ac:dyDescent="0.25">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row>
    <row r="277" spans="1:22" x14ac:dyDescent="0.25">
      <c r="A277" s="280"/>
      <c r="B277" s="280"/>
      <c r="C277" s="280"/>
      <c r="D277" s="280"/>
      <c r="E277" s="280"/>
      <c r="F277" s="280"/>
      <c r="G277" s="280"/>
      <c r="H277" s="280"/>
      <c r="I277" s="280"/>
      <c r="J277" s="280"/>
      <c r="K277" s="280"/>
      <c r="L277" s="280"/>
      <c r="M277" s="280"/>
      <c r="N277" s="280"/>
      <c r="O277" s="280"/>
      <c r="P277" s="280"/>
      <c r="Q277" s="280"/>
      <c r="R277" s="280"/>
      <c r="S277" s="280"/>
      <c r="T277" s="280"/>
      <c r="U277" s="280"/>
      <c r="V277" s="280"/>
    </row>
    <row r="278" spans="1:22" x14ac:dyDescent="0.25">
      <c r="A278" s="280"/>
      <c r="B278" s="280"/>
      <c r="C278" s="280"/>
      <c r="D278" s="280"/>
      <c r="E278" s="280"/>
      <c r="F278" s="280"/>
      <c r="G278" s="280"/>
      <c r="H278" s="280"/>
      <c r="I278" s="280"/>
      <c r="J278" s="280"/>
      <c r="K278" s="280"/>
      <c r="L278" s="280"/>
      <c r="M278" s="280"/>
      <c r="N278" s="280"/>
      <c r="O278" s="280"/>
      <c r="P278" s="280"/>
      <c r="Q278" s="280"/>
      <c r="R278" s="280"/>
      <c r="S278" s="280"/>
      <c r="T278" s="280"/>
      <c r="U278" s="280"/>
      <c r="V278" s="280"/>
    </row>
    <row r="279" spans="1:22" x14ac:dyDescent="0.25">
      <c r="A279" s="280"/>
      <c r="B279" s="280"/>
      <c r="C279" s="280"/>
      <c r="D279" s="280"/>
      <c r="E279" s="280"/>
      <c r="F279" s="280"/>
      <c r="G279" s="280"/>
      <c r="H279" s="280"/>
      <c r="I279" s="280"/>
      <c r="J279" s="280"/>
      <c r="K279" s="280"/>
      <c r="L279" s="280"/>
      <c r="M279" s="280"/>
      <c r="N279" s="280"/>
      <c r="O279" s="280"/>
      <c r="P279" s="280"/>
      <c r="Q279" s="280"/>
      <c r="R279" s="280"/>
      <c r="S279" s="280"/>
      <c r="T279" s="280"/>
      <c r="U279" s="280"/>
      <c r="V279" s="280"/>
    </row>
    <row r="280" spans="1:22" x14ac:dyDescent="0.25">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row>
    <row r="281" spans="1:22" x14ac:dyDescent="0.25">
      <c r="A281" s="280"/>
      <c r="B281" s="280"/>
      <c r="C281" s="280"/>
      <c r="D281" s="280"/>
      <c r="E281" s="280"/>
      <c r="F281" s="280"/>
      <c r="G281" s="280"/>
      <c r="H281" s="280"/>
      <c r="I281" s="280"/>
      <c r="J281" s="280"/>
      <c r="K281" s="280"/>
      <c r="L281" s="280"/>
      <c r="M281" s="280"/>
      <c r="N281" s="280"/>
      <c r="O281" s="280"/>
      <c r="P281" s="280"/>
      <c r="Q281" s="280"/>
      <c r="R281" s="280"/>
      <c r="S281" s="280"/>
      <c r="T281" s="280"/>
      <c r="U281" s="280"/>
      <c r="V281" s="280"/>
    </row>
    <row r="282" spans="1:22" x14ac:dyDescent="0.25">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row>
    <row r="283" spans="1:22" x14ac:dyDescent="0.25">
      <c r="A283" s="280"/>
      <c r="B283" s="280"/>
      <c r="C283" s="280"/>
      <c r="D283" s="280"/>
      <c r="E283" s="280"/>
      <c r="F283" s="280"/>
      <c r="G283" s="280"/>
      <c r="H283" s="280"/>
      <c r="I283" s="280"/>
      <c r="J283" s="280"/>
      <c r="K283" s="280"/>
      <c r="L283" s="280"/>
      <c r="M283" s="280"/>
      <c r="N283" s="280"/>
      <c r="O283" s="280"/>
      <c r="P283" s="280"/>
      <c r="Q283" s="280"/>
      <c r="R283" s="280"/>
      <c r="S283" s="280"/>
      <c r="T283" s="280"/>
      <c r="U283" s="280"/>
      <c r="V283" s="280"/>
    </row>
    <row r="284" spans="1:22" x14ac:dyDescent="0.25">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row>
    <row r="285" spans="1:22" x14ac:dyDescent="0.25">
      <c r="A285" s="280"/>
      <c r="B285" s="280"/>
      <c r="C285" s="280"/>
      <c r="D285" s="280"/>
      <c r="E285" s="280"/>
      <c r="F285" s="280"/>
      <c r="G285" s="280"/>
      <c r="H285" s="280"/>
      <c r="I285" s="280"/>
      <c r="J285" s="280"/>
      <c r="K285" s="280"/>
      <c r="L285" s="280"/>
      <c r="M285" s="280"/>
      <c r="N285" s="280"/>
      <c r="O285" s="280"/>
      <c r="P285" s="280"/>
      <c r="Q285" s="280"/>
      <c r="R285" s="280"/>
      <c r="S285" s="280"/>
      <c r="T285" s="280"/>
      <c r="U285" s="280"/>
      <c r="V285" s="280"/>
    </row>
    <row r="286" spans="1:22" x14ac:dyDescent="0.25">
      <c r="A286" s="280"/>
      <c r="B286" s="280"/>
      <c r="C286" s="280"/>
      <c r="D286" s="280"/>
      <c r="E286" s="280"/>
      <c r="F286" s="280"/>
      <c r="G286" s="280"/>
      <c r="H286" s="280"/>
      <c r="I286" s="280"/>
      <c r="J286" s="280"/>
      <c r="K286" s="280"/>
      <c r="L286" s="280"/>
      <c r="M286" s="280"/>
      <c r="N286" s="280"/>
      <c r="O286" s="280"/>
      <c r="P286" s="280"/>
      <c r="Q286" s="280"/>
      <c r="R286" s="280"/>
      <c r="S286" s="280"/>
      <c r="T286" s="280"/>
      <c r="U286" s="280"/>
      <c r="V286" s="280"/>
    </row>
    <row r="287" spans="1:22" x14ac:dyDescent="0.25">
      <c r="A287" s="280"/>
      <c r="B287" s="280"/>
      <c r="C287" s="280"/>
      <c r="D287" s="280"/>
      <c r="E287" s="280"/>
      <c r="F287" s="280"/>
      <c r="G287" s="280"/>
      <c r="H287" s="280"/>
      <c r="I287" s="280"/>
      <c r="J287" s="280"/>
      <c r="K287" s="280"/>
      <c r="L287" s="280"/>
      <c r="M287" s="280"/>
      <c r="N287" s="280"/>
      <c r="O287" s="280"/>
      <c r="P287" s="280"/>
      <c r="Q287" s="280"/>
      <c r="R287" s="280"/>
      <c r="S287" s="280"/>
      <c r="T287" s="280"/>
      <c r="U287" s="280"/>
      <c r="V287" s="280"/>
    </row>
    <row r="288" spans="1:22" x14ac:dyDescent="0.25">
      <c r="A288" s="280"/>
      <c r="B288" s="280"/>
      <c r="C288" s="280"/>
      <c r="D288" s="280"/>
      <c r="E288" s="280"/>
      <c r="F288" s="280"/>
      <c r="G288" s="280"/>
      <c r="H288" s="280"/>
      <c r="I288" s="280"/>
      <c r="J288" s="280"/>
      <c r="K288" s="280"/>
      <c r="L288" s="280"/>
      <c r="M288" s="280"/>
      <c r="N288" s="280"/>
      <c r="O288" s="280"/>
      <c r="P288" s="280"/>
      <c r="Q288" s="280"/>
      <c r="R288" s="280"/>
      <c r="S288" s="280"/>
      <c r="T288" s="280"/>
      <c r="U288" s="280"/>
      <c r="V288" s="280"/>
    </row>
    <row r="289" spans="1:22" x14ac:dyDescent="0.25">
      <c r="A289" s="280"/>
      <c r="B289" s="280"/>
      <c r="C289" s="280"/>
      <c r="D289" s="280"/>
      <c r="E289" s="280"/>
      <c r="F289" s="280"/>
      <c r="G289" s="280"/>
      <c r="H289" s="280"/>
      <c r="I289" s="280"/>
      <c r="J289" s="280"/>
      <c r="K289" s="280"/>
      <c r="L289" s="280"/>
      <c r="M289" s="280"/>
      <c r="N289" s="280"/>
      <c r="O289" s="280"/>
      <c r="P289" s="280"/>
      <c r="Q289" s="280"/>
      <c r="R289" s="280"/>
      <c r="S289" s="280"/>
      <c r="T289" s="280"/>
      <c r="U289" s="280"/>
      <c r="V289" s="280"/>
    </row>
    <row r="290" spans="1:22" x14ac:dyDescent="0.25">
      <c r="A290" s="280"/>
      <c r="B290" s="280"/>
      <c r="C290" s="280"/>
      <c r="D290" s="280"/>
      <c r="E290" s="280"/>
      <c r="F290" s="280"/>
      <c r="G290" s="280"/>
      <c r="H290" s="280"/>
      <c r="I290" s="280"/>
      <c r="J290" s="280"/>
      <c r="K290" s="280"/>
      <c r="L290" s="280"/>
      <c r="M290" s="280"/>
      <c r="N290" s="280"/>
      <c r="O290" s="280"/>
      <c r="P290" s="280"/>
      <c r="Q290" s="280"/>
      <c r="R290" s="280"/>
      <c r="S290" s="280"/>
      <c r="T290" s="280"/>
      <c r="U290" s="280"/>
      <c r="V290" s="280"/>
    </row>
    <row r="291" spans="1:22" x14ac:dyDescent="0.25">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row>
    <row r="292" spans="1:22" x14ac:dyDescent="0.25">
      <c r="A292" s="280"/>
      <c r="B292" s="280"/>
      <c r="C292" s="280"/>
      <c r="D292" s="280"/>
      <c r="E292" s="280"/>
      <c r="F292" s="280"/>
      <c r="G292" s="280"/>
      <c r="H292" s="280"/>
      <c r="I292" s="280"/>
      <c r="J292" s="280"/>
      <c r="K292" s="280"/>
      <c r="L292" s="280"/>
      <c r="M292" s="280"/>
      <c r="N292" s="280"/>
      <c r="O292" s="280"/>
      <c r="P292" s="280"/>
      <c r="Q292" s="280"/>
      <c r="R292" s="280"/>
      <c r="S292" s="280"/>
      <c r="T292" s="280"/>
      <c r="U292" s="280"/>
      <c r="V292" s="280"/>
    </row>
    <row r="293" spans="1:22" x14ac:dyDescent="0.25">
      <c r="A293" s="280"/>
      <c r="B293" s="280"/>
      <c r="C293" s="280"/>
      <c r="D293" s="280"/>
      <c r="E293" s="280"/>
      <c r="F293" s="280"/>
      <c r="G293" s="280"/>
      <c r="H293" s="280"/>
      <c r="I293" s="280"/>
      <c r="J293" s="280"/>
      <c r="K293" s="280"/>
      <c r="L293" s="280"/>
      <c r="M293" s="280"/>
      <c r="N293" s="280"/>
      <c r="O293" s="280"/>
      <c r="P293" s="280"/>
      <c r="Q293" s="280"/>
      <c r="R293" s="280"/>
      <c r="S293" s="280"/>
      <c r="T293" s="280"/>
      <c r="U293" s="280"/>
      <c r="V293" s="280"/>
    </row>
    <row r="294" spans="1:22" x14ac:dyDescent="0.25">
      <c r="A294" s="280"/>
      <c r="B294" s="280"/>
      <c r="C294" s="280"/>
      <c r="D294" s="280"/>
      <c r="E294" s="280"/>
      <c r="F294" s="280"/>
      <c r="G294" s="280"/>
      <c r="H294" s="280"/>
      <c r="I294" s="280"/>
      <c r="J294" s="280"/>
      <c r="K294" s="280"/>
      <c r="L294" s="280"/>
      <c r="M294" s="280"/>
      <c r="N294" s="280"/>
      <c r="O294" s="280"/>
      <c r="P294" s="280"/>
      <c r="Q294" s="280"/>
      <c r="R294" s="280"/>
      <c r="S294" s="280"/>
      <c r="T294" s="280"/>
      <c r="U294" s="280"/>
      <c r="V294" s="280"/>
    </row>
    <row r="295" spans="1:22" x14ac:dyDescent="0.25">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row>
    <row r="296" spans="1:22" x14ac:dyDescent="0.25">
      <c r="A296" s="280"/>
      <c r="B296" s="280"/>
      <c r="C296" s="280"/>
      <c r="D296" s="280"/>
      <c r="E296" s="280"/>
      <c r="F296" s="280"/>
      <c r="G296" s="280"/>
      <c r="H296" s="280"/>
      <c r="I296" s="280"/>
      <c r="J296" s="280"/>
      <c r="K296" s="280"/>
      <c r="L296" s="280"/>
      <c r="M296" s="280"/>
      <c r="N296" s="280"/>
      <c r="O296" s="280"/>
      <c r="P296" s="280"/>
      <c r="Q296" s="280"/>
      <c r="R296" s="280"/>
      <c r="S296" s="280"/>
      <c r="T296" s="280"/>
      <c r="U296" s="280"/>
      <c r="V296" s="280"/>
    </row>
    <row r="297" spans="1:22" x14ac:dyDescent="0.25">
      <c r="A297" s="280"/>
      <c r="B297" s="280"/>
      <c r="C297" s="280"/>
      <c r="D297" s="280"/>
      <c r="E297" s="280"/>
      <c r="F297" s="280"/>
      <c r="G297" s="280"/>
      <c r="H297" s="280"/>
      <c r="I297" s="280"/>
      <c r="J297" s="280"/>
      <c r="K297" s="280"/>
      <c r="L297" s="280"/>
      <c r="M297" s="280"/>
      <c r="N297" s="280"/>
      <c r="O297" s="280"/>
      <c r="P297" s="280"/>
      <c r="Q297" s="280"/>
      <c r="R297" s="280"/>
      <c r="S297" s="280"/>
      <c r="T297" s="280"/>
      <c r="U297" s="280"/>
      <c r="V297" s="280"/>
    </row>
    <row r="298" spans="1:22" x14ac:dyDescent="0.25">
      <c r="A298" s="280"/>
      <c r="B298" s="280"/>
      <c r="C298" s="280"/>
      <c r="D298" s="280"/>
      <c r="E298" s="280"/>
      <c r="F298" s="280"/>
      <c r="G298" s="280"/>
      <c r="H298" s="280"/>
      <c r="I298" s="280"/>
      <c r="J298" s="280"/>
      <c r="K298" s="280"/>
      <c r="L298" s="280"/>
      <c r="M298" s="280"/>
      <c r="N298" s="280"/>
      <c r="O298" s="280"/>
      <c r="P298" s="280"/>
      <c r="Q298" s="280"/>
      <c r="R298" s="280"/>
      <c r="S298" s="280"/>
      <c r="T298" s="280"/>
      <c r="U298" s="280"/>
      <c r="V298" s="280"/>
    </row>
    <row r="299" spans="1:22" x14ac:dyDescent="0.25">
      <c r="A299" s="280"/>
      <c r="B299" s="280"/>
      <c r="C299" s="280"/>
      <c r="D299" s="280"/>
      <c r="E299" s="280"/>
      <c r="F299" s="280"/>
      <c r="G299" s="280"/>
      <c r="H299" s="280"/>
      <c r="I299" s="280"/>
      <c r="J299" s="280"/>
      <c r="K299" s="280"/>
      <c r="L299" s="280"/>
      <c r="M299" s="280"/>
      <c r="N299" s="280"/>
      <c r="O299" s="280"/>
      <c r="P299" s="280"/>
      <c r="Q299" s="280"/>
      <c r="R299" s="280"/>
      <c r="S299" s="280"/>
      <c r="T299" s="280"/>
      <c r="U299" s="280"/>
      <c r="V299" s="280"/>
    </row>
    <row r="300" spans="1:22" x14ac:dyDescent="0.25">
      <c r="A300" s="280"/>
      <c r="B300" s="280"/>
      <c r="C300" s="280"/>
      <c r="D300" s="280"/>
      <c r="E300" s="280"/>
      <c r="F300" s="280"/>
      <c r="G300" s="280"/>
      <c r="H300" s="280"/>
      <c r="I300" s="280"/>
      <c r="J300" s="280"/>
      <c r="K300" s="280"/>
      <c r="L300" s="280"/>
      <c r="M300" s="280"/>
      <c r="N300" s="280"/>
      <c r="O300" s="280"/>
      <c r="P300" s="280"/>
      <c r="Q300" s="280"/>
      <c r="R300" s="280"/>
      <c r="S300" s="280"/>
      <c r="T300" s="280"/>
      <c r="U300" s="280"/>
      <c r="V300" s="280"/>
    </row>
    <row r="301" spans="1:22" x14ac:dyDescent="0.25">
      <c r="A301" s="280"/>
      <c r="B301" s="280"/>
      <c r="C301" s="280"/>
      <c r="D301" s="280"/>
      <c r="E301" s="280"/>
      <c r="F301" s="280"/>
      <c r="G301" s="280"/>
      <c r="H301" s="280"/>
      <c r="I301" s="280"/>
      <c r="J301" s="280"/>
      <c r="K301" s="280"/>
      <c r="L301" s="280"/>
      <c r="M301" s="280"/>
      <c r="N301" s="280"/>
      <c r="O301" s="280"/>
      <c r="P301" s="280"/>
      <c r="Q301" s="280"/>
      <c r="R301" s="280"/>
      <c r="S301" s="280"/>
      <c r="T301" s="280"/>
      <c r="U301" s="280"/>
      <c r="V301" s="280"/>
    </row>
    <row r="302" spans="1:22" x14ac:dyDescent="0.25">
      <c r="A302" s="280"/>
      <c r="B302" s="280"/>
      <c r="C302" s="280"/>
      <c r="D302" s="280"/>
      <c r="E302" s="280"/>
      <c r="F302" s="280"/>
      <c r="G302" s="280"/>
      <c r="H302" s="280"/>
      <c r="I302" s="280"/>
      <c r="J302" s="280"/>
      <c r="K302" s="280"/>
      <c r="L302" s="280"/>
      <c r="M302" s="280"/>
      <c r="N302" s="280"/>
      <c r="O302" s="280"/>
      <c r="P302" s="280"/>
      <c r="Q302" s="280"/>
      <c r="R302" s="280"/>
      <c r="S302" s="280"/>
      <c r="T302" s="280"/>
      <c r="U302" s="280"/>
      <c r="V302" s="280"/>
    </row>
    <row r="303" spans="1:22" x14ac:dyDescent="0.25">
      <c r="A303" s="280"/>
      <c r="B303" s="280"/>
      <c r="C303" s="280"/>
      <c r="D303" s="280"/>
      <c r="E303" s="280"/>
      <c r="F303" s="280"/>
      <c r="G303" s="280"/>
      <c r="H303" s="280"/>
      <c r="I303" s="280"/>
      <c r="J303" s="280"/>
      <c r="K303" s="280"/>
      <c r="L303" s="280"/>
      <c r="M303" s="280"/>
      <c r="N303" s="280"/>
      <c r="O303" s="280"/>
      <c r="P303" s="280"/>
      <c r="Q303" s="280"/>
      <c r="R303" s="280"/>
      <c r="S303" s="280"/>
      <c r="T303" s="280"/>
      <c r="U303" s="280"/>
      <c r="V303" s="280"/>
    </row>
    <row r="304" spans="1:22" x14ac:dyDescent="0.25">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row>
    <row r="305" spans="1:22" x14ac:dyDescent="0.25">
      <c r="A305" s="280"/>
      <c r="B305" s="280"/>
      <c r="C305" s="280"/>
      <c r="D305" s="280"/>
      <c r="E305" s="280"/>
      <c r="F305" s="280"/>
      <c r="G305" s="280"/>
      <c r="H305" s="280"/>
      <c r="I305" s="280"/>
      <c r="J305" s="280"/>
      <c r="K305" s="280"/>
      <c r="L305" s="280"/>
      <c r="M305" s="280"/>
      <c r="N305" s="280"/>
      <c r="O305" s="280"/>
      <c r="P305" s="280"/>
      <c r="Q305" s="280"/>
      <c r="R305" s="280"/>
      <c r="S305" s="280"/>
      <c r="T305" s="280"/>
      <c r="U305" s="280"/>
      <c r="V305" s="280"/>
    </row>
    <row r="306" spans="1:22" x14ac:dyDescent="0.25">
      <c r="A306" s="280"/>
      <c r="B306" s="280"/>
      <c r="C306" s="280"/>
      <c r="D306" s="280"/>
      <c r="E306" s="280"/>
      <c r="F306" s="280"/>
      <c r="G306" s="280"/>
      <c r="H306" s="280"/>
      <c r="I306" s="280"/>
      <c r="J306" s="280"/>
      <c r="K306" s="280"/>
      <c r="L306" s="280"/>
      <c r="M306" s="280"/>
      <c r="N306" s="280"/>
      <c r="O306" s="280"/>
      <c r="P306" s="280"/>
      <c r="Q306" s="280"/>
      <c r="R306" s="280"/>
      <c r="S306" s="280"/>
      <c r="T306" s="280"/>
      <c r="U306" s="280"/>
      <c r="V306" s="280"/>
    </row>
    <row r="307" spans="1:22" x14ac:dyDescent="0.25">
      <c r="A307" s="280"/>
      <c r="B307" s="280"/>
      <c r="C307" s="280"/>
      <c r="D307" s="280"/>
      <c r="E307" s="280"/>
      <c r="F307" s="280"/>
      <c r="G307" s="280"/>
      <c r="H307" s="280"/>
      <c r="I307" s="280"/>
      <c r="J307" s="280"/>
      <c r="K307" s="280"/>
      <c r="L307" s="280"/>
      <c r="M307" s="280"/>
      <c r="N307" s="280"/>
      <c r="O307" s="280"/>
      <c r="P307" s="280"/>
      <c r="Q307" s="280"/>
      <c r="R307" s="280"/>
      <c r="S307" s="280"/>
      <c r="T307" s="280"/>
      <c r="U307" s="280"/>
      <c r="V307" s="280"/>
    </row>
    <row r="308" spans="1:22" x14ac:dyDescent="0.25">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row>
    <row r="309" spans="1:22" x14ac:dyDescent="0.25">
      <c r="A309" s="280"/>
      <c r="B309" s="280"/>
      <c r="C309" s="280"/>
      <c r="D309" s="280"/>
      <c r="E309" s="280"/>
      <c r="F309" s="280"/>
      <c r="G309" s="280"/>
      <c r="H309" s="280"/>
      <c r="I309" s="280"/>
      <c r="J309" s="280"/>
      <c r="K309" s="280"/>
      <c r="L309" s="280"/>
      <c r="M309" s="280"/>
      <c r="N309" s="280"/>
      <c r="O309" s="280"/>
      <c r="P309" s="280"/>
      <c r="Q309" s="280"/>
      <c r="R309" s="280"/>
      <c r="S309" s="280"/>
      <c r="T309" s="280"/>
      <c r="U309" s="280"/>
      <c r="V309" s="280"/>
    </row>
    <row r="310" spans="1:22" x14ac:dyDescent="0.25">
      <c r="A310" s="280"/>
      <c r="B310" s="280"/>
      <c r="C310" s="280"/>
      <c r="D310" s="280"/>
      <c r="E310" s="280"/>
      <c r="F310" s="280"/>
      <c r="G310" s="280"/>
      <c r="H310" s="280"/>
      <c r="I310" s="280"/>
      <c r="J310" s="280"/>
      <c r="K310" s="280"/>
      <c r="L310" s="280"/>
      <c r="M310" s="280"/>
      <c r="N310" s="280"/>
      <c r="O310" s="280"/>
      <c r="P310" s="280"/>
      <c r="Q310" s="280"/>
      <c r="R310" s="280"/>
      <c r="S310" s="280"/>
      <c r="T310" s="280"/>
      <c r="U310" s="280"/>
      <c r="V310" s="280"/>
    </row>
    <row r="311" spans="1:22" x14ac:dyDescent="0.25">
      <c r="A311" s="280"/>
      <c r="B311" s="280"/>
      <c r="C311" s="280"/>
      <c r="D311" s="280"/>
      <c r="E311" s="280"/>
      <c r="F311" s="280"/>
      <c r="G311" s="280"/>
      <c r="H311" s="280"/>
      <c r="I311" s="280"/>
      <c r="J311" s="280"/>
      <c r="K311" s="280"/>
      <c r="L311" s="280"/>
      <c r="M311" s="280"/>
      <c r="N311" s="280"/>
      <c r="O311" s="280"/>
      <c r="P311" s="280"/>
      <c r="Q311" s="280"/>
      <c r="R311" s="280"/>
      <c r="S311" s="280"/>
      <c r="T311" s="280"/>
      <c r="U311" s="280"/>
      <c r="V311" s="280"/>
    </row>
    <row r="312" spans="1:22" x14ac:dyDescent="0.25">
      <c r="A312" s="280"/>
      <c r="B312" s="280"/>
      <c r="C312" s="280"/>
      <c r="D312" s="280"/>
      <c r="E312" s="280"/>
      <c r="F312" s="280"/>
      <c r="G312" s="280"/>
      <c r="H312" s="280"/>
      <c r="I312" s="280"/>
      <c r="J312" s="280"/>
      <c r="K312" s="280"/>
      <c r="L312" s="280"/>
      <c r="M312" s="280"/>
      <c r="N312" s="280"/>
      <c r="O312" s="280"/>
      <c r="P312" s="280"/>
      <c r="Q312" s="280"/>
      <c r="R312" s="280"/>
      <c r="S312" s="280"/>
      <c r="T312" s="280"/>
      <c r="U312" s="280"/>
      <c r="V312" s="280"/>
    </row>
    <row r="313" spans="1:22" x14ac:dyDescent="0.25">
      <c r="A313" s="280"/>
      <c r="B313" s="280"/>
      <c r="C313" s="280"/>
      <c r="D313" s="280"/>
      <c r="E313" s="280"/>
      <c r="F313" s="280"/>
      <c r="G313" s="280"/>
      <c r="H313" s="280"/>
      <c r="I313" s="280"/>
      <c r="J313" s="280"/>
      <c r="K313" s="280"/>
      <c r="L313" s="280"/>
      <c r="M313" s="280"/>
      <c r="N313" s="280"/>
      <c r="O313" s="280"/>
      <c r="P313" s="280"/>
      <c r="Q313" s="280"/>
      <c r="R313" s="280"/>
      <c r="S313" s="280"/>
      <c r="T313" s="280"/>
      <c r="U313" s="280"/>
      <c r="V313" s="280"/>
    </row>
    <row r="314" spans="1:22" x14ac:dyDescent="0.25">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row>
    <row r="315" spans="1:22" x14ac:dyDescent="0.25">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row>
    <row r="316" spans="1:22" x14ac:dyDescent="0.25">
      <c r="A316" s="280"/>
      <c r="B316" s="280"/>
      <c r="C316" s="280"/>
      <c r="D316" s="280"/>
      <c r="E316" s="280"/>
      <c r="F316" s="280"/>
      <c r="G316" s="280"/>
      <c r="H316" s="280"/>
      <c r="I316" s="280"/>
      <c r="J316" s="280"/>
      <c r="K316" s="280"/>
      <c r="L316" s="280"/>
      <c r="M316" s="280"/>
      <c r="N316" s="280"/>
      <c r="O316" s="280"/>
      <c r="P316" s="280"/>
      <c r="Q316" s="280"/>
      <c r="R316" s="280"/>
      <c r="S316" s="280"/>
      <c r="T316" s="280"/>
      <c r="U316" s="280"/>
      <c r="V316" s="280"/>
    </row>
    <row r="317" spans="1:22" x14ac:dyDescent="0.25">
      <c r="A317" s="280"/>
      <c r="B317" s="280"/>
      <c r="C317" s="280"/>
      <c r="D317" s="280"/>
      <c r="E317" s="280"/>
      <c r="F317" s="280"/>
      <c r="G317" s="280"/>
      <c r="H317" s="280"/>
      <c r="I317" s="280"/>
      <c r="J317" s="280"/>
      <c r="K317" s="280"/>
      <c r="L317" s="280"/>
      <c r="M317" s="280"/>
      <c r="N317" s="280"/>
      <c r="O317" s="280"/>
      <c r="P317" s="280"/>
      <c r="Q317" s="280"/>
      <c r="R317" s="280"/>
      <c r="S317" s="280"/>
      <c r="T317" s="280"/>
      <c r="U317" s="280"/>
      <c r="V317" s="280"/>
    </row>
    <row r="318" spans="1:22" x14ac:dyDescent="0.25">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row>
    <row r="319" spans="1:22" x14ac:dyDescent="0.25">
      <c r="A319" s="280"/>
      <c r="B319" s="280"/>
      <c r="C319" s="280"/>
      <c r="D319" s="280"/>
      <c r="E319" s="280"/>
      <c r="F319" s="280"/>
      <c r="G319" s="280"/>
      <c r="H319" s="280"/>
      <c r="I319" s="280"/>
      <c r="J319" s="280"/>
      <c r="K319" s="280"/>
      <c r="L319" s="280"/>
      <c r="M319" s="280"/>
      <c r="N319" s="280"/>
      <c r="O319" s="280"/>
      <c r="P319" s="280"/>
      <c r="Q319" s="280"/>
      <c r="R319" s="280"/>
      <c r="S319" s="280"/>
      <c r="T319" s="280"/>
      <c r="U319" s="280"/>
      <c r="V319" s="280"/>
    </row>
    <row r="320" spans="1:22" x14ac:dyDescent="0.25">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row>
    <row r="321" spans="1:22" x14ac:dyDescent="0.25">
      <c r="A321" s="280"/>
      <c r="B321" s="280"/>
      <c r="C321" s="280"/>
      <c r="D321" s="280"/>
      <c r="E321" s="280"/>
      <c r="F321" s="280"/>
      <c r="G321" s="280"/>
      <c r="H321" s="280"/>
      <c r="I321" s="280"/>
      <c r="J321" s="280"/>
      <c r="K321" s="280"/>
      <c r="L321" s="280"/>
      <c r="M321" s="280"/>
      <c r="N321" s="280"/>
      <c r="O321" s="280"/>
      <c r="P321" s="280"/>
      <c r="Q321" s="280"/>
      <c r="R321" s="280"/>
      <c r="S321" s="280"/>
      <c r="T321" s="280"/>
      <c r="U321" s="280"/>
      <c r="V321" s="280"/>
    </row>
    <row r="322" spans="1:22" x14ac:dyDescent="0.25">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row>
    <row r="323" spans="1:22" x14ac:dyDescent="0.25">
      <c r="A323" s="280"/>
      <c r="B323" s="280"/>
      <c r="C323" s="280"/>
      <c r="D323" s="280"/>
      <c r="E323" s="280"/>
      <c r="F323" s="280"/>
      <c r="G323" s="280"/>
      <c r="H323" s="280"/>
      <c r="I323" s="280"/>
      <c r="J323" s="280"/>
      <c r="K323" s="280"/>
      <c r="L323" s="280"/>
      <c r="M323" s="280"/>
      <c r="N323" s="280"/>
      <c r="O323" s="280"/>
      <c r="P323" s="280"/>
      <c r="Q323" s="280"/>
      <c r="R323" s="280"/>
      <c r="S323" s="280"/>
      <c r="T323" s="280"/>
      <c r="U323" s="280"/>
      <c r="V323" s="280"/>
    </row>
    <row r="324" spans="1:22" x14ac:dyDescent="0.25">
      <c r="A324" s="280"/>
      <c r="B324" s="280"/>
      <c r="C324" s="280"/>
      <c r="D324" s="280"/>
      <c r="E324" s="280"/>
      <c r="F324" s="280"/>
      <c r="G324" s="280"/>
      <c r="H324" s="280"/>
      <c r="I324" s="280"/>
      <c r="J324" s="280"/>
      <c r="K324" s="280"/>
      <c r="L324" s="280"/>
      <c r="M324" s="280"/>
      <c r="N324" s="280"/>
      <c r="O324" s="280"/>
      <c r="P324" s="280"/>
      <c r="Q324" s="280"/>
      <c r="R324" s="280"/>
      <c r="S324" s="280"/>
      <c r="T324" s="280"/>
      <c r="U324" s="280"/>
      <c r="V324" s="280"/>
    </row>
    <row r="325" spans="1:22" x14ac:dyDescent="0.25">
      <c r="A325" s="280"/>
      <c r="B325" s="280"/>
      <c r="C325" s="280"/>
      <c r="D325" s="280"/>
      <c r="E325" s="280"/>
      <c r="F325" s="280"/>
      <c r="G325" s="280"/>
      <c r="H325" s="280"/>
      <c r="I325" s="280"/>
      <c r="J325" s="280"/>
      <c r="K325" s="280"/>
      <c r="L325" s="280"/>
      <c r="M325" s="280"/>
      <c r="N325" s="280"/>
      <c r="O325" s="280"/>
      <c r="P325" s="280"/>
      <c r="Q325" s="280"/>
      <c r="R325" s="280"/>
      <c r="S325" s="280"/>
      <c r="T325" s="280"/>
      <c r="U325" s="280"/>
      <c r="V325" s="280"/>
    </row>
    <row r="326" spans="1:22" x14ac:dyDescent="0.25">
      <c r="A326" s="280"/>
      <c r="B326" s="280"/>
      <c r="C326" s="280"/>
      <c r="D326" s="280"/>
      <c r="E326" s="280"/>
      <c r="F326" s="280"/>
      <c r="G326" s="280"/>
      <c r="H326" s="280"/>
      <c r="I326" s="280"/>
      <c r="J326" s="280"/>
      <c r="K326" s="280"/>
      <c r="L326" s="280"/>
      <c r="M326" s="280"/>
      <c r="N326" s="280"/>
      <c r="O326" s="280"/>
      <c r="P326" s="280"/>
      <c r="Q326" s="280"/>
      <c r="R326" s="280"/>
      <c r="S326" s="280"/>
      <c r="T326" s="280"/>
      <c r="U326" s="280"/>
      <c r="V326" s="280"/>
    </row>
    <row r="327" spans="1:22" x14ac:dyDescent="0.25">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row>
    <row r="328" spans="1:22" x14ac:dyDescent="0.25">
      <c r="A328" s="280"/>
      <c r="B328" s="280"/>
      <c r="C328" s="280"/>
      <c r="D328" s="280"/>
      <c r="E328" s="280"/>
      <c r="F328" s="280"/>
      <c r="G328" s="280"/>
      <c r="H328" s="280"/>
      <c r="I328" s="280"/>
      <c r="J328" s="280"/>
      <c r="K328" s="280"/>
      <c r="L328" s="280"/>
      <c r="M328" s="280"/>
      <c r="N328" s="280"/>
      <c r="O328" s="280"/>
      <c r="P328" s="280"/>
      <c r="Q328" s="280"/>
      <c r="R328" s="280"/>
      <c r="S328" s="280"/>
      <c r="T328" s="280"/>
      <c r="U328" s="280"/>
      <c r="V328" s="280"/>
    </row>
    <row r="329" spans="1:22" x14ac:dyDescent="0.25">
      <c r="A329" s="280"/>
      <c r="B329" s="280"/>
      <c r="C329" s="280"/>
      <c r="D329" s="280"/>
      <c r="E329" s="280"/>
      <c r="F329" s="280"/>
      <c r="G329" s="280"/>
      <c r="H329" s="280"/>
      <c r="I329" s="280"/>
      <c r="J329" s="280"/>
      <c r="K329" s="280"/>
      <c r="L329" s="280"/>
      <c r="M329" s="280"/>
      <c r="N329" s="280"/>
      <c r="O329" s="280"/>
      <c r="P329" s="280"/>
      <c r="Q329" s="280"/>
      <c r="R329" s="280"/>
      <c r="S329" s="280"/>
      <c r="T329" s="280"/>
      <c r="U329" s="280"/>
      <c r="V329" s="280"/>
    </row>
    <row r="330" spans="1:22" x14ac:dyDescent="0.25">
      <c r="A330" s="280"/>
      <c r="B330" s="280"/>
      <c r="C330" s="280"/>
      <c r="D330" s="280"/>
      <c r="E330" s="280"/>
      <c r="F330" s="280"/>
      <c r="G330" s="280"/>
      <c r="H330" s="280"/>
      <c r="I330" s="280"/>
      <c r="J330" s="280"/>
      <c r="K330" s="280"/>
      <c r="L330" s="280"/>
      <c r="M330" s="280"/>
      <c r="N330" s="280"/>
      <c r="O330" s="280"/>
      <c r="P330" s="280"/>
      <c r="Q330" s="280"/>
      <c r="R330" s="280"/>
      <c r="S330" s="280"/>
      <c r="T330" s="280"/>
      <c r="U330" s="280"/>
      <c r="V330" s="280"/>
    </row>
    <row r="331" spans="1:22" x14ac:dyDescent="0.25">
      <c r="A331" s="280"/>
      <c r="B331" s="280"/>
      <c r="C331" s="280"/>
      <c r="D331" s="280"/>
      <c r="E331" s="280"/>
      <c r="F331" s="280"/>
      <c r="G331" s="280"/>
      <c r="H331" s="280"/>
      <c r="I331" s="280"/>
      <c r="J331" s="280"/>
      <c r="K331" s="280"/>
      <c r="L331" s="280"/>
      <c r="M331" s="280"/>
      <c r="N331" s="280"/>
      <c r="O331" s="280"/>
      <c r="P331" s="280"/>
      <c r="Q331" s="280"/>
      <c r="R331" s="280"/>
      <c r="S331" s="280"/>
      <c r="T331" s="280"/>
      <c r="U331" s="280"/>
      <c r="V331" s="280"/>
    </row>
    <row r="332" spans="1:22" x14ac:dyDescent="0.25">
      <c r="A332" s="280"/>
      <c r="B332" s="280"/>
      <c r="C332" s="280"/>
      <c r="D332" s="280"/>
      <c r="E332" s="280"/>
      <c r="F332" s="280"/>
      <c r="G332" s="280"/>
      <c r="H332" s="280"/>
      <c r="I332" s="280"/>
      <c r="J332" s="280"/>
      <c r="K332" s="280"/>
      <c r="L332" s="280"/>
      <c r="M332" s="280"/>
      <c r="N332" s="280"/>
      <c r="O332" s="280"/>
      <c r="P332" s="280"/>
      <c r="Q332" s="280"/>
      <c r="R332" s="280"/>
      <c r="S332" s="280"/>
      <c r="T332" s="280"/>
      <c r="U332" s="280"/>
      <c r="V332" s="280"/>
    </row>
    <row r="333" spans="1:22" x14ac:dyDescent="0.25">
      <c r="A333" s="280"/>
      <c r="B333" s="280"/>
      <c r="C333" s="280"/>
      <c r="D333" s="280"/>
      <c r="E333" s="280"/>
      <c r="F333" s="280"/>
      <c r="G333" s="280"/>
      <c r="H333" s="280"/>
      <c r="I333" s="280"/>
      <c r="J333" s="280"/>
      <c r="K333" s="280"/>
      <c r="L333" s="280"/>
      <c r="M333" s="280"/>
      <c r="N333" s="280"/>
      <c r="O333" s="280"/>
      <c r="P333" s="280"/>
      <c r="Q333" s="280"/>
      <c r="R333" s="280"/>
      <c r="S333" s="280"/>
      <c r="T333" s="280"/>
      <c r="U333" s="280"/>
      <c r="V333" s="280"/>
    </row>
    <row r="334" spans="1:22" x14ac:dyDescent="0.25">
      <c r="A334" s="280"/>
      <c r="B334" s="280"/>
      <c r="C334" s="280"/>
      <c r="D334" s="280"/>
      <c r="E334" s="280"/>
      <c r="F334" s="280"/>
      <c r="G334" s="280"/>
      <c r="H334" s="280"/>
      <c r="I334" s="280"/>
      <c r="J334" s="280"/>
      <c r="K334" s="280"/>
      <c r="L334" s="280"/>
      <c r="M334" s="280"/>
      <c r="N334" s="280"/>
      <c r="O334" s="280"/>
      <c r="P334" s="280"/>
      <c r="Q334" s="280"/>
      <c r="R334" s="280"/>
      <c r="S334" s="280"/>
      <c r="T334" s="280"/>
      <c r="U334" s="280"/>
      <c r="V334" s="280"/>
    </row>
    <row r="335" spans="1:22" x14ac:dyDescent="0.25">
      <c r="A335" s="280"/>
      <c r="B335" s="280"/>
      <c r="C335" s="280"/>
      <c r="D335" s="280"/>
      <c r="E335" s="280"/>
      <c r="F335" s="280"/>
      <c r="G335" s="280"/>
      <c r="H335" s="280"/>
      <c r="I335" s="280"/>
      <c r="J335" s="280"/>
      <c r="K335" s="280"/>
      <c r="L335" s="280"/>
      <c r="M335" s="280"/>
      <c r="N335" s="280"/>
      <c r="O335" s="280"/>
      <c r="P335" s="280"/>
      <c r="Q335" s="280"/>
      <c r="R335" s="280"/>
      <c r="S335" s="280"/>
      <c r="T335" s="280"/>
      <c r="U335" s="280"/>
      <c r="V335" s="280"/>
    </row>
    <row r="336" spans="1:22" x14ac:dyDescent="0.25">
      <c r="A336" s="280"/>
      <c r="B336" s="280"/>
      <c r="C336" s="280"/>
      <c r="D336" s="280"/>
      <c r="E336" s="280"/>
      <c r="F336" s="280"/>
      <c r="G336" s="280"/>
      <c r="H336" s="280"/>
      <c r="I336" s="280"/>
      <c r="J336" s="280"/>
      <c r="K336" s="280"/>
      <c r="L336" s="280"/>
      <c r="M336" s="280"/>
      <c r="N336" s="280"/>
      <c r="O336" s="280"/>
      <c r="P336" s="280"/>
      <c r="Q336" s="280"/>
      <c r="R336" s="280"/>
      <c r="S336" s="280"/>
      <c r="T336" s="280"/>
      <c r="U336" s="280"/>
      <c r="V336" s="280"/>
    </row>
    <row r="337" spans="1:22" x14ac:dyDescent="0.25">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row>
    <row r="338" spans="1:22" x14ac:dyDescent="0.25">
      <c r="A338" s="280"/>
      <c r="B338" s="280"/>
      <c r="C338" s="280"/>
      <c r="D338" s="280"/>
      <c r="E338" s="280"/>
      <c r="F338" s="280"/>
      <c r="G338" s="280"/>
      <c r="H338" s="280"/>
      <c r="I338" s="280"/>
      <c r="J338" s="280"/>
      <c r="K338" s="280"/>
      <c r="L338" s="280"/>
      <c r="M338" s="280"/>
      <c r="N338" s="280"/>
      <c r="O338" s="280"/>
      <c r="P338" s="280"/>
      <c r="Q338" s="280"/>
      <c r="R338" s="280"/>
      <c r="S338" s="280"/>
      <c r="T338" s="280"/>
      <c r="U338" s="280"/>
      <c r="V338" s="280"/>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 C38"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row>
    <row r="5" spans="1:28" s="11" customFormat="1" ht="15.75" x14ac:dyDescent="0.2">
      <c r="A5" s="16"/>
    </row>
    <row r="6" spans="1:28" s="11" customFormat="1" ht="18.75" x14ac:dyDescent="0.2">
      <c r="A6" s="434" t="s">
        <v>7</v>
      </c>
      <c r="B6" s="434"/>
      <c r="C6" s="434"/>
      <c r="D6" s="434"/>
      <c r="E6" s="434"/>
      <c r="F6" s="434"/>
      <c r="G6" s="434"/>
      <c r="H6" s="434"/>
      <c r="I6" s="434"/>
      <c r="J6" s="434"/>
      <c r="K6" s="434"/>
      <c r="L6" s="434"/>
      <c r="M6" s="434"/>
      <c r="N6" s="434"/>
      <c r="O6" s="434"/>
      <c r="P6" s="434"/>
      <c r="Q6" s="434"/>
      <c r="R6" s="434"/>
      <c r="S6" s="434"/>
      <c r="T6" s="12"/>
      <c r="U6" s="12"/>
      <c r="V6" s="12"/>
      <c r="W6" s="12"/>
      <c r="X6" s="12"/>
      <c r="Y6" s="12"/>
      <c r="Z6" s="12"/>
      <c r="AA6" s="12"/>
      <c r="AB6" s="12"/>
    </row>
    <row r="7" spans="1:28" s="11" customFormat="1" ht="18.75" x14ac:dyDescent="0.2">
      <c r="A7" s="434"/>
      <c r="B7" s="434"/>
      <c r="C7" s="434"/>
      <c r="D7" s="434"/>
      <c r="E7" s="434"/>
      <c r="F7" s="434"/>
      <c r="G7" s="434"/>
      <c r="H7" s="434"/>
      <c r="I7" s="434"/>
      <c r="J7" s="434"/>
      <c r="K7" s="434"/>
      <c r="L7" s="434"/>
      <c r="M7" s="434"/>
      <c r="N7" s="434"/>
      <c r="O7" s="434"/>
      <c r="P7" s="434"/>
      <c r="Q7" s="434"/>
      <c r="R7" s="434"/>
      <c r="S7" s="434"/>
      <c r="T7" s="12"/>
      <c r="U7" s="12"/>
      <c r="V7" s="12"/>
      <c r="W7" s="12"/>
      <c r="X7" s="12"/>
      <c r="Y7" s="12"/>
      <c r="Z7" s="12"/>
      <c r="AA7" s="12"/>
      <c r="AB7" s="12"/>
    </row>
    <row r="8" spans="1:28" s="11" customFormat="1" ht="18.75" x14ac:dyDescent="0.2">
      <c r="A8" s="435" t="str">
        <f>'1. паспорт местоположение'!A9:C9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12"/>
      <c r="U8" s="12"/>
      <c r="V8" s="12"/>
      <c r="W8" s="12"/>
      <c r="X8" s="12"/>
      <c r="Y8" s="12"/>
      <c r="Z8" s="12"/>
      <c r="AA8" s="12"/>
      <c r="AB8" s="12"/>
    </row>
    <row r="9" spans="1:28" s="11" customFormat="1" ht="18.75" x14ac:dyDescent="0.2">
      <c r="A9" s="439" t="s">
        <v>6</v>
      </c>
      <c r="B9" s="439"/>
      <c r="C9" s="439"/>
      <c r="D9" s="439"/>
      <c r="E9" s="439"/>
      <c r="F9" s="439"/>
      <c r="G9" s="439"/>
      <c r="H9" s="439"/>
      <c r="I9" s="439"/>
      <c r="J9" s="439"/>
      <c r="K9" s="439"/>
      <c r="L9" s="439"/>
      <c r="M9" s="439"/>
      <c r="N9" s="439"/>
      <c r="O9" s="439"/>
      <c r="P9" s="439"/>
      <c r="Q9" s="439"/>
      <c r="R9" s="439"/>
      <c r="S9" s="439"/>
      <c r="T9" s="12"/>
      <c r="U9" s="12"/>
      <c r="V9" s="12"/>
      <c r="W9" s="12"/>
      <c r="X9" s="12"/>
      <c r="Y9" s="12"/>
      <c r="Z9" s="12"/>
      <c r="AA9" s="12"/>
      <c r="AB9" s="12"/>
    </row>
    <row r="10" spans="1:28" s="11" customFormat="1" ht="18.75" x14ac:dyDescent="0.2">
      <c r="A10" s="434"/>
      <c r="B10" s="434"/>
      <c r="C10" s="434"/>
      <c r="D10" s="434"/>
      <c r="E10" s="434"/>
      <c r="F10" s="434"/>
      <c r="G10" s="434"/>
      <c r="H10" s="434"/>
      <c r="I10" s="434"/>
      <c r="J10" s="434"/>
      <c r="K10" s="434"/>
      <c r="L10" s="434"/>
      <c r="M10" s="434"/>
      <c r="N10" s="434"/>
      <c r="O10" s="434"/>
      <c r="P10" s="434"/>
      <c r="Q10" s="434"/>
      <c r="R10" s="434"/>
      <c r="S10" s="434"/>
      <c r="T10" s="12"/>
      <c r="U10" s="12"/>
      <c r="V10" s="12"/>
      <c r="W10" s="12"/>
      <c r="X10" s="12"/>
      <c r="Y10" s="12"/>
      <c r="Z10" s="12"/>
      <c r="AA10" s="12"/>
      <c r="AB10" s="12"/>
    </row>
    <row r="11" spans="1:28" s="11" customFormat="1" ht="18.75" x14ac:dyDescent="0.2">
      <c r="A11" s="435" t="str">
        <f>'1. паспорт местоположение'!A12:C12</f>
        <v>Q_25-0404</v>
      </c>
      <c r="B11" s="435"/>
      <c r="C11" s="435"/>
      <c r="D11" s="435"/>
      <c r="E11" s="435"/>
      <c r="F11" s="435"/>
      <c r="G11" s="435"/>
      <c r="H11" s="435"/>
      <c r="I11" s="435"/>
      <c r="J11" s="435"/>
      <c r="K11" s="435"/>
      <c r="L11" s="435"/>
      <c r="M11" s="435"/>
      <c r="N11" s="435"/>
      <c r="O11" s="435"/>
      <c r="P11" s="435"/>
      <c r="Q11" s="435"/>
      <c r="R11" s="435"/>
      <c r="S11" s="435"/>
      <c r="T11" s="12"/>
      <c r="U11" s="12"/>
      <c r="V11" s="12"/>
      <c r="W11" s="12"/>
      <c r="X11" s="12"/>
      <c r="Y11" s="12"/>
      <c r="Z11" s="12"/>
      <c r="AA11" s="12"/>
      <c r="AB11" s="12"/>
    </row>
    <row r="12" spans="1:28" s="11" customFormat="1" ht="18.75" x14ac:dyDescent="0.2">
      <c r="A12" s="439" t="s">
        <v>5</v>
      </c>
      <c r="B12" s="439"/>
      <c r="C12" s="439"/>
      <c r="D12" s="439"/>
      <c r="E12" s="439"/>
      <c r="F12" s="439"/>
      <c r="G12" s="439"/>
      <c r="H12" s="439"/>
      <c r="I12" s="439"/>
      <c r="J12" s="439"/>
      <c r="K12" s="439"/>
      <c r="L12" s="439"/>
      <c r="M12" s="439"/>
      <c r="N12" s="439"/>
      <c r="O12" s="439"/>
      <c r="P12" s="439"/>
      <c r="Q12" s="439"/>
      <c r="R12" s="439"/>
      <c r="S12" s="439"/>
      <c r="T12" s="12"/>
      <c r="U12" s="12"/>
      <c r="V12" s="12"/>
      <c r="W12" s="12"/>
      <c r="X12" s="12"/>
      <c r="Y12" s="12"/>
      <c r="Z12" s="12"/>
      <c r="AA12" s="12"/>
      <c r="AB12" s="12"/>
    </row>
    <row r="13" spans="1:28" s="8" customFormat="1" ht="15.75" customHeight="1" x14ac:dyDescent="0.2">
      <c r="A13" s="440"/>
      <c r="B13" s="440"/>
      <c r="C13" s="440"/>
      <c r="D13" s="440"/>
      <c r="E13" s="440"/>
      <c r="F13" s="440"/>
      <c r="G13" s="440"/>
      <c r="H13" s="440"/>
      <c r="I13" s="440"/>
      <c r="J13" s="440"/>
      <c r="K13" s="440"/>
      <c r="L13" s="440"/>
      <c r="M13" s="440"/>
      <c r="N13" s="440"/>
      <c r="O13" s="440"/>
      <c r="P13" s="440"/>
      <c r="Q13" s="440"/>
      <c r="R13" s="440"/>
      <c r="S13" s="440"/>
      <c r="T13" s="9"/>
      <c r="U13" s="9"/>
      <c r="V13" s="9"/>
      <c r="W13" s="9"/>
      <c r="X13" s="9"/>
      <c r="Y13" s="9"/>
      <c r="Z13" s="9"/>
      <c r="AA13" s="9"/>
      <c r="AB13" s="9"/>
    </row>
    <row r="14" spans="1:28" s="3" customFormat="1" ht="12" x14ac:dyDescent="0.2">
      <c r="A14" s="435" t="str">
        <f>'1. паспорт местоположение'!A9:C9</f>
        <v>Акционерное общество "Россети Янтарь" ДЗО  ПАО "Россети"</v>
      </c>
      <c r="B14" s="435"/>
      <c r="C14" s="435"/>
      <c r="D14" s="435"/>
      <c r="E14" s="435"/>
      <c r="F14" s="435"/>
      <c r="G14" s="435"/>
      <c r="H14" s="435"/>
      <c r="I14" s="435"/>
      <c r="J14" s="435"/>
      <c r="K14" s="435"/>
      <c r="L14" s="435"/>
      <c r="M14" s="435"/>
      <c r="N14" s="435"/>
      <c r="O14" s="435"/>
      <c r="P14" s="435"/>
      <c r="Q14" s="435"/>
      <c r="R14" s="435"/>
      <c r="S14" s="435"/>
      <c r="T14" s="7"/>
      <c r="U14" s="7"/>
      <c r="V14" s="7"/>
      <c r="W14" s="7"/>
      <c r="X14" s="7"/>
      <c r="Y14" s="7"/>
      <c r="Z14" s="7"/>
      <c r="AA14" s="7"/>
      <c r="AB14" s="7"/>
    </row>
    <row r="15" spans="1:28" s="3" customFormat="1" ht="15" customHeight="1" x14ac:dyDescent="0.2">
      <c r="A15" s="441" t="str">
        <f>'1. паспорт местоположение'!A15:C15</f>
        <v>Переустройство (вынос) участка КВЛ 15 кВ 15 -148 (инв. № 511468211) в п.Родники Гурьевского МО</v>
      </c>
      <c r="B15" s="439"/>
      <c r="C15" s="439"/>
      <c r="D15" s="439"/>
      <c r="E15" s="439"/>
      <c r="F15" s="439"/>
      <c r="G15" s="439"/>
      <c r="H15" s="439"/>
      <c r="I15" s="439"/>
      <c r="J15" s="439"/>
      <c r="K15" s="439"/>
      <c r="L15" s="439"/>
      <c r="M15" s="439"/>
      <c r="N15" s="439"/>
      <c r="O15" s="439"/>
      <c r="P15" s="439"/>
      <c r="Q15" s="439"/>
      <c r="R15" s="439"/>
      <c r="S15" s="439"/>
      <c r="T15" s="5"/>
      <c r="U15" s="5"/>
      <c r="V15" s="5"/>
      <c r="W15" s="5"/>
      <c r="X15" s="5"/>
      <c r="Y15" s="5"/>
      <c r="Z15" s="5"/>
      <c r="AA15" s="5"/>
      <c r="AB15" s="5"/>
    </row>
    <row r="16" spans="1:28" s="3" customFormat="1" ht="15" customHeight="1" x14ac:dyDescent="0.2">
      <c r="A16" s="442"/>
      <c r="B16" s="442"/>
      <c r="C16" s="442"/>
      <c r="D16" s="442"/>
      <c r="E16" s="442"/>
      <c r="F16" s="442"/>
      <c r="G16" s="442"/>
      <c r="H16" s="442"/>
      <c r="I16" s="442"/>
      <c r="J16" s="442"/>
      <c r="K16" s="442"/>
      <c r="L16" s="442"/>
      <c r="M16" s="442"/>
      <c r="N16" s="442"/>
      <c r="O16" s="442"/>
      <c r="P16" s="442"/>
      <c r="Q16" s="442"/>
      <c r="R16" s="442"/>
      <c r="S16" s="442"/>
      <c r="T16" s="4"/>
      <c r="U16" s="4"/>
      <c r="V16" s="4"/>
      <c r="W16" s="4"/>
      <c r="X16" s="4"/>
      <c r="Y16" s="4"/>
    </row>
    <row r="17" spans="1:28" s="3" customFormat="1" ht="45.75" customHeight="1" x14ac:dyDescent="0.2">
      <c r="A17" s="443" t="s">
        <v>485</v>
      </c>
      <c r="B17" s="443"/>
      <c r="C17" s="443"/>
      <c r="D17" s="443"/>
      <c r="E17" s="443"/>
      <c r="F17" s="443"/>
      <c r="G17" s="443"/>
      <c r="H17" s="443"/>
      <c r="I17" s="443"/>
      <c r="J17" s="443"/>
      <c r="K17" s="443"/>
      <c r="L17" s="443"/>
      <c r="M17" s="443"/>
      <c r="N17" s="443"/>
      <c r="O17" s="443"/>
      <c r="P17" s="443"/>
      <c r="Q17" s="443"/>
      <c r="R17" s="443"/>
      <c r="S17" s="443"/>
      <c r="T17" s="6"/>
      <c r="U17" s="6"/>
      <c r="V17" s="6"/>
      <c r="W17" s="6"/>
      <c r="X17" s="6"/>
      <c r="Y17" s="6"/>
      <c r="Z17" s="6"/>
      <c r="AA17" s="6"/>
      <c r="AB17" s="6"/>
    </row>
    <row r="18" spans="1:28" s="3" customFormat="1" ht="15" customHeight="1" x14ac:dyDescent="0.2">
      <c r="A18" s="444"/>
      <c r="B18" s="444"/>
      <c r="C18" s="444"/>
      <c r="D18" s="444"/>
      <c r="E18" s="444"/>
      <c r="F18" s="444"/>
      <c r="G18" s="444"/>
      <c r="H18" s="444"/>
      <c r="I18" s="444"/>
      <c r="J18" s="444"/>
      <c r="K18" s="444"/>
      <c r="L18" s="444"/>
      <c r="M18" s="444"/>
      <c r="N18" s="444"/>
      <c r="O18" s="444"/>
      <c r="P18" s="444"/>
      <c r="Q18" s="444"/>
      <c r="R18" s="444"/>
      <c r="S18" s="444"/>
      <c r="T18" s="4"/>
      <c r="U18" s="4"/>
      <c r="V18" s="4"/>
      <c r="W18" s="4"/>
      <c r="X18" s="4"/>
      <c r="Y18" s="4"/>
    </row>
    <row r="19" spans="1:28" s="3" customFormat="1" ht="54" customHeight="1" x14ac:dyDescent="0.2">
      <c r="A19" s="433" t="s">
        <v>3</v>
      </c>
      <c r="B19" s="433" t="s">
        <v>94</v>
      </c>
      <c r="C19" s="436" t="s">
        <v>379</v>
      </c>
      <c r="D19" s="433" t="s">
        <v>378</v>
      </c>
      <c r="E19" s="433" t="s">
        <v>93</v>
      </c>
      <c r="F19" s="433" t="s">
        <v>92</v>
      </c>
      <c r="G19" s="433" t="s">
        <v>374</v>
      </c>
      <c r="H19" s="433" t="s">
        <v>91</v>
      </c>
      <c r="I19" s="433" t="s">
        <v>90</v>
      </c>
      <c r="J19" s="433" t="s">
        <v>89</v>
      </c>
      <c r="K19" s="433" t="s">
        <v>88</v>
      </c>
      <c r="L19" s="433" t="s">
        <v>87</v>
      </c>
      <c r="M19" s="433" t="s">
        <v>86</v>
      </c>
      <c r="N19" s="433" t="s">
        <v>85</v>
      </c>
      <c r="O19" s="433" t="s">
        <v>84</v>
      </c>
      <c r="P19" s="433" t="s">
        <v>83</v>
      </c>
      <c r="Q19" s="433" t="s">
        <v>377</v>
      </c>
      <c r="R19" s="433"/>
      <c r="S19" s="438" t="s">
        <v>479</v>
      </c>
      <c r="T19" s="4"/>
      <c r="U19" s="4"/>
      <c r="V19" s="4"/>
      <c r="W19" s="4"/>
      <c r="X19" s="4"/>
      <c r="Y19" s="4"/>
    </row>
    <row r="20" spans="1:28" s="3" customFormat="1" ht="180.75" customHeight="1" x14ac:dyDescent="0.2">
      <c r="A20" s="433"/>
      <c r="B20" s="433"/>
      <c r="C20" s="437"/>
      <c r="D20" s="433"/>
      <c r="E20" s="433"/>
      <c r="F20" s="433"/>
      <c r="G20" s="433"/>
      <c r="H20" s="433"/>
      <c r="I20" s="433"/>
      <c r="J20" s="433"/>
      <c r="K20" s="433"/>
      <c r="L20" s="433"/>
      <c r="M20" s="433"/>
      <c r="N20" s="433"/>
      <c r="O20" s="433"/>
      <c r="P20" s="433"/>
      <c r="Q20" s="40" t="s">
        <v>375</v>
      </c>
      <c r="R20" s="41" t="s">
        <v>376</v>
      </c>
      <c r="S20" s="438"/>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2"/>
      <c r="I22" s="249"/>
      <c r="J22" s="292"/>
      <c r="K22" s="249"/>
      <c r="L22" s="293"/>
      <c r="M22" s="249"/>
      <c r="N22" s="249"/>
      <c r="O22" s="249"/>
      <c r="P22" s="249"/>
      <c r="Q22" s="299"/>
      <c r="R22" s="262"/>
      <c r="S22" s="294"/>
      <c r="T22" s="247"/>
      <c r="U22" s="247"/>
      <c r="V22" s="247"/>
      <c r="W22" s="247"/>
      <c r="X22" s="247"/>
      <c r="Y22" s="247"/>
      <c r="Z22" s="247"/>
      <c r="AA22" s="247"/>
      <c r="AB22" s="247"/>
    </row>
    <row r="23" spans="1:28" s="298" customFormat="1" ht="15.75" x14ac:dyDescent="0.25">
      <c r="A23" s="262"/>
      <c r="B23" s="249"/>
      <c r="C23" s="249"/>
      <c r="D23" s="249"/>
      <c r="E23" s="249"/>
      <c r="F23" s="249"/>
      <c r="G23" s="249"/>
      <c r="H23" s="292"/>
      <c r="I23" s="249"/>
      <c r="J23" s="292"/>
      <c r="K23" s="249"/>
      <c r="L23" s="293"/>
      <c r="M23" s="249"/>
      <c r="N23" s="249"/>
      <c r="O23" s="249"/>
      <c r="P23" s="249"/>
      <c r="Q23" s="299"/>
      <c r="R23" s="262"/>
      <c r="S23" s="294"/>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5" t="str">
        <f>'1. паспорт местоположение'!A5:C5</f>
        <v>Год раскрытия информации: 2026 год</v>
      </c>
      <c r="B6" s="425"/>
      <c r="C6" s="425"/>
      <c r="D6" s="425"/>
      <c r="E6" s="425"/>
      <c r="F6" s="425"/>
      <c r="G6" s="425"/>
      <c r="H6" s="425"/>
      <c r="I6" s="425"/>
      <c r="J6" s="425"/>
      <c r="K6" s="425"/>
      <c r="L6" s="425"/>
      <c r="M6" s="425"/>
      <c r="N6" s="425"/>
      <c r="O6" s="425"/>
      <c r="P6" s="425"/>
      <c r="Q6" s="425"/>
      <c r="R6" s="425"/>
      <c r="S6" s="425"/>
      <c r="T6" s="425"/>
    </row>
    <row r="7" spans="1:20" s="11" customFormat="1" x14ac:dyDescent="0.2">
      <c r="A7" s="16"/>
      <c r="H7" s="15"/>
    </row>
    <row r="8" spans="1:20" s="11" customFormat="1" ht="18.75" x14ac:dyDescent="0.2">
      <c r="A8" s="434" t="s">
        <v>7</v>
      </c>
      <c r="B8" s="434"/>
      <c r="C8" s="434"/>
      <c r="D8" s="434"/>
      <c r="E8" s="434"/>
      <c r="F8" s="434"/>
      <c r="G8" s="434"/>
      <c r="H8" s="434"/>
      <c r="I8" s="434"/>
      <c r="J8" s="434"/>
      <c r="K8" s="434"/>
      <c r="L8" s="434"/>
      <c r="M8" s="434"/>
      <c r="N8" s="434"/>
      <c r="O8" s="434"/>
      <c r="P8" s="434"/>
      <c r="Q8" s="434"/>
      <c r="R8" s="434"/>
      <c r="S8" s="434"/>
      <c r="T8" s="434"/>
    </row>
    <row r="9" spans="1:20" s="11" customFormat="1" ht="18.75" x14ac:dyDescent="0.2">
      <c r="A9" s="434"/>
      <c r="B9" s="434"/>
      <c r="C9" s="434"/>
      <c r="D9" s="434"/>
      <c r="E9" s="434"/>
      <c r="F9" s="434"/>
      <c r="G9" s="434"/>
      <c r="H9" s="434"/>
      <c r="I9" s="434"/>
      <c r="J9" s="434"/>
      <c r="K9" s="434"/>
      <c r="L9" s="434"/>
      <c r="M9" s="434"/>
      <c r="N9" s="434"/>
      <c r="O9" s="434"/>
      <c r="P9" s="434"/>
      <c r="Q9" s="434"/>
      <c r="R9" s="434"/>
      <c r="S9" s="434"/>
      <c r="T9" s="434"/>
    </row>
    <row r="10" spans="1:20" s="11" customFormat="1" ht="18.75" customHeight="1" x14ac:dyDescent="0.2">
      <c r="A10" s="435" t="str">
        <f>'1. паспорт местоположение'!A9:C9</f>
        <v>Акционерное общество "Россети Янтарь" ДЗО  ПАО "Россети"</v>
      </c>
      <c r="B10" s="435"/>
      <c r="C10" s="435"/>
      <c r="D10" s="435"/>
      <c r="E10" s="435"/>
      <c r="F10" s="435"/>
      <c r="G10" s="435"/>
      <c r="H10" s="435"/>
      <c r="I10" s="435"/>
      <c r="J10" s="435"/>
      <c r="K10" s="435"/>
      <c r="L10" s="435"/>
      <c r="M10" s="435"/>
      <c r="N10" s="435"/>
      <c r="O10" s="435"/>
      <c r="P10" s="435"/>
      <c r="Q10" s="435"/>
      <c r="R10" s="435"/>
      <c r="S10" s="435"/>
      <c r="T10" s="435"/>
    </row>
    <row r="11" spans="1:20" s="11" customFormat="1" ht="18.75" customHeight="1" x14ac:dyDescent="0.2">
      <c r="A11" s="439" t="s">
        <v>6</v>
      </c>
      <c r="B11" s="439"/>
      <c r="C11" s="439"/>
      <c r="D11" s="439"/>
      <c r="E11" s="439"/>
      <c r="F11" s="439"/>
      <c r="G11" s="439"/>
      <c r="H11" s="439"/>
      <c r="I11" s="439"/>
      <c r="J11" s="439"/>
      <c r="K11" s="439"/>
      <c r="L11" s="439"/>
      <c r="M11" s="439"/>
      <c r="N11" s="439"/>
      <c r="O11" s="439"/>
      <c r="P11" s="439"/>
      <c r="Q11" s="439"/>
      <c r="R11" s="439"/>
      <c r="S11" s="439"/>
      <c r="T11" s="439"/>
    </row>
    <row r="12" spans="1:20" s="11" customFormat="1" ht="18.75" x14ac:dyDescent="0.2">
      <c r="A12" s="434"/>
      <c r="B12" s="434"/>
      <c r="C12" s="434"/>
      <c r="D12" s="434"/>
      <c r="E12" s="434"/>
      <c r="F12" s="434"/>
      <c r="G12" s="434"/>
      <c r="H12" s="434"/>
      <c r="I12" s="434"/>
      <c r="J12" s="434"/>
      <c r="K12" s="434"/>
      <c r="L12" s="434"/>
      <c r="M12" s="434"/>
      <c r="N12" s="434"/>
      <c r="O12" s="434"/>
      <c r="P12" s="434"/>
      <c r="Q12" s="434"/>
      <c r="R12" s="434"/>
      <c r="S12" s="434"/>
      <c r="T12" s="434"/>
    </row>
    <row r="13" spans="1:20" s="11" customFormat="1" ht="18.75" customHeight="1" x14ac:dyDescent="0.2">
      <c r="A13" s="435" t="str">
        <f>'1. паспорт местоположение'!A12:C12</f>
        <v>Q_25-0404</v>
      </c>
      <c r="B13" s="435"/>
      <c r="C13" s="435"/>
      <c r="D13" s="435"/>
      <c r="E13" s="435"/>
      <c r="F13" s="435"/>
      <c r="G13" s="435"/>
      <c r="H13" s="435"/>
      <c r="I13" s="435"/>
      <c r="J13" s="435"/>
      <c r="K13" s="435"/>
      <c r="L13" s="435"/>
      <c r="M13" s="435"/>
      <c r="N13" s="435"/>
      <c r="O13" s="435"/>
      <c r="P13" s="435"/>
      <c r="Q13" s="435"/>
      <c r="R13" s="435"/>
      <c r="S13" s="435"/>
      <c r="T13" s="435"/>
    </row>
    <row r="14" spans="1:20" s="11" customFormat="1" ht="18.75" customHeight="1" x14ac:dyDescent="0.2">
      <c r="A14" s="439" t="s">
        <v>5</v>
      </c>
      <c r="B14" s="439"/>
      <c r="C14" s="439"/>
      <c r="D14" s="439"/>
      <c r="E14" s="439"/>
      <c r="F14" s="439"/>
      <c r="G14" s="439"/>
      <c r="H14" s="439"/>
      <c r="I14" s="439"/>
      <c r="J14" s="439"/>
      <c r="K14" s="439"/>
      <c r="L14" s="439"/>
      <c r="M14" s="439"/>
      <c r="N14" s="439"/>
      <c r="O14" s="439"/>
      <c r="P14" s="439"/>
      <c r="Q14" s="439"/>
      <c r="R14" s="439"/>
      <c r="S14" s="439"/>
      <c r="T14" s="439"/>
    </row>
    <row r="15" spans="1:20" s="8" customFormat="1" ht="15.75" customHeight="1" x14ac:dyDescent="0.2">
      <c r="A15" s="440"/>
      <c r="B15" s="440"/>
      <c r="C15" s="440"/>
      <c r="D15" s="440"/>
      <c r="E15" s="440"/>
      <c r="F15" s="440"/>
      <c r="G15" s="440"/>
      <c r="H15" s="440"/>
      <c r="I15" s="440"/>
      <c r="J15" s="440"/>
      <c r="K15" s="440"/>
      <c r="L15" s="440"/>
      <c r="M15" s="440"/>
      <c r="N15" s="440"/>
      <c r="O15" s="440"/>
      <c r="P15" s="440"/>
      <c r="Q15" s="440"/>
      <c r="R15" s="440"/>
      <c r="S15" s="440"/>
      <c r="T15" s="440"/>
    </row>
    <row r="16" spans="1:20" s="3" customFormat="1" ht="12" x14ac:dyDescent="0.2">
      <c r="A16" s="435" t="str">
        <f>'1. паспорт местоположение'!A15</f>
        <v>Переустройство (вынос) участка КВЛ 15 кВ 15 -148 (инв. № 511468211) в п.Родники Гурьевского МО</v>
      </c>
      <c r="B16" s="435"/>
      <c r="C16" s="435"/>
      <c r="D16" s="435"/>
      <c r="E16" s="435"/>
      <c r="F16" s="435"/>
      <c r="G16" s="435"/>
      <c r="H16" s="435"/>
      <c r="I16" s="435"/>
      <c r="J16" s="435"/>
      <c r="K16" s="435"/>
      <c r="L16" s="435"/>
      <c r="M16" s="435"/>
      <c r="N16" s="435"/>
      <c r="O16" s="435"/>
      <c r="P16" s="435"/>
      <c r="Q16" s="435"/>
      <c r="R16" s="435"/>
      <c r="S16" s="435"/>
      <c r="T16" s="435"/>
    </row>
    <row r="17" spans="1:113" s="3" customFormat="1" ht="15" customHeight="1" x14ac:dyDescent="0.2">
      <c r="A17" s="439" t="s">
        <v>4</v>
      </c>
      <c r="B17" s="439"/>
      <c r="C17" s="439"/>
      <c r="D17" s="439"/>
      <c r="E17" s="439"/>
      <c r="F17" s="439"/>
      <c r="G17" s="439"/>
      <c r="H17" s="439"/>
      <c r="I17" s="439"/>
      <c r="J17" s="439"/>
      <c r="K17" s="439"/>
      <c r="L17" s="439"/>
      <c r="M17" s="439"/>
      <c r="N17" s="439"/>
      <c r="O17" s="439"/>
      <c r="P17" s="439"/>
      <c r="Q17" s="439"/>
      <c r="R17" s="439"/>
      <c r="S17" s="439"/>
      <c r="T17" s="439"/>
    </row>
    <row r="18" spans="1:113" s="3" customFormat="1" ht="15" customHeight="1" x14ac:dyDescent="0.2">
      <c r="A18" s="442"/>
      <c r="B18" s="442"/>
      <c r="C18" s="442"/>
      <c r="D18" s="442"/>
      <c r="E18" s="442"/>
      <c r="F18" s="442"/>
      <c r="G18" s="442"/>
      <c r="H18" s="442"/>
      <c r="I18" s="442"/>
      <c r="J18" s="442"/>
      <c r="K18" s="442"/>
      <c r="L18" s="442"/>
      <c r="M18" s="442"/>
      <c r="N18" s="442"/>
      <c r="O18" s="442"/>
      <c r="P18" s="442"/>
      <c r="Q18" s="442"/>
      <c r="R18" s="442"/>
      <c r="S18" s="442"/>
      <c r="T18" s="442"/>
    </row>
    <row r="19" spans="1:113" s="3" customFormat="1" ht="15" customHeight="1" x14ac:dyDescent="0.2">
      <c r="A19" s="459" t="s">
        <v>490</v>
      </c>
      <c r="B19" s="459"/>
      <c r="C19" s="459"/>
      <c r="D19" s="459"/>
      <c r="E19" s="459"/>
      <c r="F19" s="459"/>
      <c r="G19" s="459"/>
      <c r="H19" s="459"/>
      <c r="I19" s="459"/>
      <c r="J19" s="459"/>
      <c r="K19" s="459"/>
      <c r="L19" s="459"/>
      <c r="M19" s="459"/>
      <c r="N19" s="459"/>
      <c r="O19" s="459"/>
      <c r="P19" s="459"/>
      <c r="Q19" s="459"/>
      <c r="R19" s="459"/>
      <c r="S19" s="459"/>
      <c r="T19" s="459"/>
    </row>
    <row r="20" spans="1:113" s="53" customFormat="1" ht="21" customHeight="1" x14ac:dyDescent="0.25">
      <c r="A20" s="460"/>
      <c r="B20" s="460"/>
      <c r="C20" s="460"/>
      <c r="D20" s="460"/>
      <c r="E20" s="460"/>
      <c r="F20" s="460"/>
      <c r="G20" s="460"/>
      <c r="H20" s="460"/>
      <c r="I20" s="460"/>
      <c r="J20" s="460"/>
      <c r="K20" s="460"/>
      <c r="L20" s="460"/>
      <c r="M20" s="460"/>
      <c r="N20" s="460"/>
      <c r="O20" s="460"/>
      <c r="P20" s="460"/>
      <c r="Q20" s="460"/>
      <c r="R20" s="460"/>
      <c r="S20" s="460"/>
      <c r="T20" s="460"/>
    </row>
    <row r="21" spans="1:113" ht="46.5" customHeight="1" x14ac:dyDescent="0.25">
      <c r="A21" s="453" t="s">
        <v>3</v>
      </c>
      <c r="B21" s="446" t="s">
        <v>219</v>
      </c>
      <c r="C21" s="447"/>
      <c r="D21" s="450" t="s">
        <v>116</v>
      </c>
      <c r="E21" s="446" t="s">
        <v>519</v>
      </c>
      <c r="F21" s="447"/>
      <c r="G21" s="446" t="s">
        <v>269</v>
      </c>
      <c r="H21" s="447"/>
      <c r="I21" s="446" t="s">
        <v>115</v>
      </c>
      <c r="J21" s="447"/>
      <c r="K21" s="450" t="s">
        <v>114</v>
      </c>
      <c r="L21" s="446" t="s">
        <v>113</v>
      </c>
      <c r="M21" s="447"/>
      <c r="N21" s="446" t="s">
        <v>515</v>
      </c>
      <c r="O21" s="447"/>
      <c r="P21" s="450" t="s">
        <v>112</v>
      </c>
      <c r="Q21" s="456" t="s">
        <v>111</v>
      </c>
      <c r="R21" s="457"/>
      <c r="S21" s="456" t="s">
        <v>110</v>
      </c>
      <c r="T21" s="458"/>
    </row>
    <row r="22" spans="1:113" ht="204.75" customHeight="1" x14ac:dyDescent="0.25">
      <c r="A22" s="454"/>
      <c r="B22" s="448"/>
      <c r="C22" s="449"/>
      <c r="D22" s="452"/>
      <c r="E22" s="448"/>
      <c r="F22" s="449"/>
      <c r="G22" s="448"/>
      <c r="H22" s="449"/>
      <c r="I22" s="448"/>
      <c r="J22" s="449"/>
      <c r="K22" s="451"/>
      <c r="L22" s="448"/>
      <c r="M22" s="449"/>
      <c r="N22" s="448"/>
      <c r="O22" s="449"/>
      <c r="P22" s="451"/>
      <c r="Q22" s="103" t="s">
        <v>109</v>
      </c>
      <c r="R22" s="103" t="s">
        <v>489</v>
      </c>
      <c r="S22" s="103" t="s">
        <v>108</v>
      </c>
      <c r="T22" s="103" t="s">
        <v>107</v>
      </c>
    </row>
    <row r="23" spans="1:113" ht="51.75" customHeight="1" x14ac:dyDescent="0.25">
      <c r="A23" s="455"/>
      <c r="B23" s="152" t="s">
        <v>105</v>
      </c>
      <c r="C23" s="152" t="s">
        <v>106</v>
      </c>
      <c r="D23" s="451"/>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5" customFormat="1" x14ac:dyDescent="0.25">
      <c r="A25" s="303" t="s">
        <v>373</v>
      </c>
      <c r="B25" s="303" t="s">
        <v>373</v>
      </c>
      <c r="C25" s="303" t="s">
        <v>373</v>
      </c>
      <c r="D25" s="303" t="s">
        <v>373</v>
      </c>
      <c r="E25" s="303" t="s">
        <v>373</v>
      </c>
      <c r="F25" s="303" t="s">
        <v>373</v>
      </c>
      <c r="G25" s="303" t="s">
        <v>373</v>
      </c>
      <c r="H25" s="303" t="s">
        <v>373</v>
      </c>
      <c r="I25" s="303" t="s">
        <v>373</v>
      </c>
      <c r="J25" s="303" t="s">
        <v>373</v>
      </c>
      <c r="K25" s="303" t="s">
        <v>373</v>
      </c>
      <c r="L25" s="303" t="s">
        <v>373</v>
      </c>
      <c r="M25" s="303" t="s">
        <v>373</v>
      </c>
      <c r="N25" s="303" t="s">
        <v>373</v>
      </c>
      <c r="O25" s="303" t="s">
        <v>373</v>
      </c>
      <c r="P25" s="54" t="s">
        <v>373</v>
      </c>
      <c r="Q25" s="304" t="s">
        <v>373</v>
      </c>
      <c r="R25" s="303" t="s">
        <v>373</v>
      </c>
      <c r="S25" s="304" t="s">
        <v>373</v>
      </c>
      <c r="T25" s="303"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5" t="s">
        <v>525</v>
      </c>
      <c r="C29" s="445"/>
      <c r="D29" s="445"/>
      <c r="E29" s="445"/>
      <c r="F29" s="445"/>
      <c r="G29" s="445"/>
      <c r="H29" s="445"/>
      <c r="I29" s="445"/>
      <c r="J29" s="445"/>
      <c r="K29" s="445"/>
      <c r="L29" s="445"/>
      <c r="M29" s="445"/>
      <c r="N29" s="445"/>
      <c r="O29" s="445"/>
      <c r="P29" s="445"/>
      <c r="Q29" s="445"/>
      <c r="R29" s="44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3" zoomScale="70" zoomScaleSheetLayoutView="70" workbookViewId="0">
      <selection activeCell="W26" sqref="W26"/>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34" t="s">
        <v>7</v>
      </c>
      <c r="F7" s="434"/>
      <c r="G7" s="434"/>
      <c r="H7" s="434"/>
      <c r="I7" s="434"/>
      <c r="J7" s="434"/>
      <c r="K7" s="434"/>
      <c r="L7" s="434"/>
      <c r="M7" s="434"/>
      <c r="N7" s="434"/>
      <c r="O7" s="434"/>
      <c r="P7" s="434"/>
      <c r="Q7" s="434"/>
      <c r="R7" s="434"/>
      <c r="S7" s="434"/>
      <c r="T7" s="434"/>
      <c r="U7" s="434"/>
      <c r="V7" s="434"/>
      <c r="W7" s="434"/>
      <c r="X7" s="434"/>
      <c r="Y7" s="4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5" t="str">
        <f>'1. паспорт местоположение'!A9</f>
        <v>Акционерное общество "Россети Янтарь" ДЗО  ПАО "Россети"</v>
      </c>
      <c r="F9" s="435"/>
      <c r="G9" s="435"/>
      <c r="H9" s="435"/>
      <c r="I9" s="435"/>
      <c r="J9" s="435"/>
      <c r="K9" s="435"/>
      <c r="L9" s="435"/>
      <c r="M9" s="435"/>
      <c r="N9" s="435"/>
      <c r="O9" s="435"/>
      <c r="P9" s="435"/>
      <c r="Q9" s="435"/>
      <c r="R9" s="435"/>
      <c r="S9" s="435"/>
      <c r="T9" s="435"/>
      <c r="U9" s="435"/>
      <c r="V9" s="435"/>
      <c r="W9" s="435"/>
      <c r="X9" s="435"/>
      <c r="Y9" s="435"/>
    </row>
    <row r="10" spans="1:27" s="11" customFormat="1" ht="18.75" customHeight="1" x14ac:dyDescent="0.2">
      <c r="E10" s="439" t="s">
        <v>6</v>
      </c>
      <c r="F10" s="439"/>
      <c r="G10" s="439"/>
      <c r="H10" s="439"/>
      <c r="I10" s="439"/>
      <c r="J10" s="439"/>
      <c r="K10" s="439"/>
      <c r="L10" s="439"/>
      <c r="M10" s="439"/>
      <c r="N10" s="439"/>
      <c r="O10" s="439"/>
      <c r="P10" s="439"/>
      <c r="Q10" s="439"/>
      <c r="R10" s="439"/>
      <c r="S10" s="439"/>
      <c r="T10" s="439"/>
      <c r="U10" s="439"/>
      <c r="V10" s="439"/>
      <c r="W10" s="439"/>
      <c r="X10" s="439"/>
      <c r="Y10" s="4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5" t="str">
        <f>'1. паспорт местоположение'!A12</f>
        <v>Q_25-0404</v>
      </c>
      <c r="F12" s="435"/>
      <c r="G12" s="435"/>
      <c r="H12" s="435"/>
      <c r="I12" s="435"/>
      <c r="J12" s="435"/>
      <c r="K12" s="435"/>
      <c r="L12" s="435"/>
      <c r="M12" s="435"/>
      <c r="N12" s="435"/>
      <c r="O12" s="435"/>
      <c r="P12" s="435"/>
      <c r="Q12" s="435"/>
      <c r="R12" s="435"/>
      <c r="S12" s="435"/>
      <c r="T12" s="435"/>
      <c r="U12" s="435"/>
      <c r="V12" s="435"/>
      <c r="W12" s="435"/>
      <c r="X12" s="435"/>
      <c r="Y12" s="435"/>
    </row>
    <row r="13" spans="1:27" s="11" customFormat="1" ht="18.75" customHeight="1" x14ac:dyDescent="0.2">
      <c r="E13" s="439" t="s">
        <v>5</v>
      </c>
      <c r="F13" s="439"/>
      <c r="G13" s="439"/>
      <c r="H13" s="439"/>
      <c r="I13" s="439"/>
      <c r="J13" s="439"/>
      <c r="K13" s="439"/>
      <c r="L13" s="439"/>
      <c r="M13" s="439"/>
      <c r="N13" s="439"/>
      <c r="O13" s="439"/>
      <c r="P13" s="439"/>
      <c r="Q13" s="439"/>
      <c r="R13" s="439"/>
      <c r="S13" s="439"/>
      <c r="T13" s="439"/>
      <c r="U13" s="439"/>
      <c r="V13" s="439"/>
      <c r="W13" s="439"/>
      <c r="X13" s="439"/>
      <c r="Y13" s="4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5" t="str">
        <f>'1. паспорт местоположение'!A15</f>
        <v>Переустройство (вынос) участка КВЛ 15 кВ 15 -148 (инв. № 511468211) в п.Родники Гурьевского МО</v>
      </c>
      <c r="F15" s="435"/>
      <c r="G15" s="435"/>
      <c r="H15" s="435"/>
      <c r="I15" s="435"/>
      <c r="J15" s="435"/>
      <c r="K15" s="435"/>
      <c r="L15" s="435"/>
      <c r="M15" s="435"/>
      <c r="N15" s="435"/>
      <c r="O15" s="435"/>
      <c r="P15" s="435"/>
      <c r="Q15" s="435"/>
      <c r="R15" s="435"/>
      <c r="S15" s="435"/>
      <c r="T15" s="435"/>
      <c r="U15" s="435"/>
      <c r="V15" s="435"/>
      <c r="W15" s="435"/>
      <c r="X15" s="435"/>
      <c r="Y15" s="435"/>
    </row>
    <row r="16" spans="1:27" s="3" customFormat="1" ht="15" customHeight="1" x14ac:dyDescent="0.2">
      <c r="E16" s="439" t="s">
        <v>4</v>
      </c>
      <c r="F16" s="439"/>
      <c r="G16" s="439"/>
      <c r="H16" s="439"/>
      <c r="I16" s="439"/>
      <c r="J16" s="439"/>
      <c r="K16" s="439"/>
      <c r="L16" s="439"/>
      <c r="M16" s="439"/>
      <c r="N16" s="439"/>
      <c r="O16" s="439"/>
      <c r="P16" s="439"/>
      <c r="Q16" s="439"/>
      <c r="R16" s="439"/>
      <c r="S16" s="439"/>
      <c r="T16" s="439"/>
      <c r="U16" s="439"/>
      <c r="V16" s="439"/>
      <c r="W16" s="439"/>
      <c r="X16" s="439"/>
      <c r="Y16" s="4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9"/>
      <c r="F18" s="459"/>
      <c r="G18" s="459"/>
      <c r="H18" s="459"/>
      <c r="I18" s="459"/>
      <c r="J18" s="459"/>
      <c r="K18" s="459"/>
      <c r="L18" s="459"/>
      <c r="M18" s="459"/>
      <c r="N18" s="459"/>
      <c r="O18" s="459"/>
      <c r="P18" s="459"/>
      <c r="Q18" s="459"/>
      <c r="R18" s="459"/>
      <c r="S18" s="459"/>
      <c r="T18" s="459"/>
      <c r="U18" s="459"/>
      <c r="V18" s="459"/>
      <c r="W18" s="459"/>
      <c r="X18" s="459"/>
      <c r="Y18" s="459"/>
    </row>
    <row r="19" spans="1:27" ht="25.5" customHeight="1" x14ac:dyDescent="0.25">
      <c r="A19" s="459" t="s">
        <v>492</v>
      </c>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row>
    <row r="20" spans="1:27" s="53" customFormat="1" ht="21" customHeight="1" x14ac:dyDescent="0.25"/>
    <row r="21" spans="1:27" ht="15.75" customHeight="1" x14ac:dyDescent="0.25">
      <c r="A21" s="465" t="s">
        <v>3</v>
      </c>
      <c r="B21" s="461" t="s">
        <v>499</v>
      </c>
      <c r="C21" s="462"/>
      <c r="D21" s="461" t="s">
        <v>501</v>
      </c>
      <c r="E21" s="462"/>
      <c r="F21" s="456" t="s">
        <v>88</v>
      </c>
      <c r="G21" s="458"/>
      <c r="H21" s="458"/>
      <c r="I21" s="457"/>
      <c r="J21" s="465" t="s">
        <v>502</v>
      </c>
      <c r="K21" s="461" t="s">
        <v>503</v>
      </c>
      <c r="L21" s="462"/>
      <c r="M21" s="461" t="s">
        <v>504</v>
      </c>
      <c r="N21" s="462"/>
      <c r="O21" s="461" t="s">
        <v>491</v>
      </c>
      <c r="P21" s="462"/>
      <c r="Q21" s="461" t="s">
        <v>121</v>
      </c>
      <c r="R21" s="462"/>
      <c r="S21" s="465" t="s">
        <v>120</v>
      </c>
      <c r="T21" s="465" t="s">
        <v>505</v>
      </c>
      <c r="U21" s="465" t="s">
        <v>500</v>
      </c>
      <c r="V21" s="461" t="s">
        <v>119</v>
      </c>
      <c r="W21" s="462"/>
      <c r="X21" s="456" t="s">
        <v>111</v>
      </c>
      <c r="Y21" s="458"/>
      <c r="Z21" s="456" t="s">
        <v>110</v>
      </c>
      <c r="AA21" s="458"/>
    </row>
    <row r="22" spans="1:27" ht="216" customHeight="1" x14ac:dyDescent="0.25">
      <c r="A22" s="467"/>
      <c r="B22" s="463"/>
      <c r="C22" s="464"/>
      <c r="D22" s="463"/>
      <c r="E22" s="464"/>
      <c r="F22" s="456" t="s">
        <v>118</v>
      </c>
      <c r="G22" s="457"/>
      <c r="H22" s="456" t="s">
        <v>117</v>
      </c>
      <c r="I22" s="457"/>
      <c r="J22" s="466"/>
      <c r="K22" s="463"/>
      <c r="L22" s="464"/>
      <c r="M22" s="463"/>
      <c r="N22" s="464"/>
      <c r="O22" s="463"/>
      <c r="P22" s="464"/>
      <c r="Q22" s="463"/>
      <c r="R22" s="464"/>
      <c r="S22" s="466"/>
      <c r="T22" s="466"/>
      <c r="U22" s="466"/>
      <c r="V22" s="463"/>
      <c r="W22" s="464"/>
      <c r="X22" s="103" t="s">
        <v>109</v>
      </c>
      <c r="Y22" s="103" t="s">
        <v>489</v>
      </c>
      <c r="Z22" s="103" t="s">
        <v>108</v>
      </c>
      <c r="AA22" s="103" t="s">
        <v>107</v>
      </c>
    </row>
    <row r="23" spans="1:27" ht="60" customHeight="1" x14ac:dyDescent="0.25">
      <c r="A23" s="466"/>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5" customFormat="1" x14ac:dyDescent="0.25">
      <c r="A25" s="403">
        <v>1</v>
      </c>
      <c r="B25" s="403" t="s">
        <v>614</v>
      </c>
      <c r="C25" s="403" t="s">
        <v>615</v>
      </c>
      <c r="D25" s="403" t="s">
        <v>616</v>
      </c>
      <c r="E25" s="403" t="s">
        <v>616</v>
      </c>
      <c r="F25" s="403">
        <v>15</v>
      </c>
      <c r="G25" s="403">
        <v>15</v>
      </c>
      <c r="H25" s="403">
        <v>15</v>
      </c>
      <c r="I25" s="403">
        <v>15</v>
      </c>
      <c r="J25" s="403" t="s">
        <v>573</v>
      </c>
      <c r="K25" s="403">
        <v>1</v>
      </c>
      <c r="L25" s="403">
        <v>1</v>
      </c>
      <c r="M25" s="403">
        <v>50</v>
      </c>
      <c r="N25" s="404">
        <v>120</v>
      </c>
      <c r="O25" s="403" t="s">
        <v>577</v>
      </c>
      <c r="P25" s="403" t="s">
        <v>574</v>
      </c>
      <c r="Q25" s="403">
        <v>0.252</v>
      </c>
      <c r="R25" s="404">
        <v>0.41299999999999998</v>
      </c>
      <c r="S25" s="403" t="s">
        <v>373</v>
      </c>
      <c r="T25" s="403" t="s">
        <v>373</v>
      </c>
      <c r="U25" s="403" t="s">
        <v>373</v>
      </c>
      <c r="V25" s="403" t="s">
        <v>595</v>
      </c>
      <c r="W25" s="403" t="s">
        <v>594</v>
      </c>
      <c r="X25" s="403" t="s">
        <v>373</v>
      </c>
      <c r="Y25" s="403" t="s">
        <v>373</v>
      </c>
      <c r="Z25" s="403" t="s">
        <v>373</v>
      </c>
      <c r="AA25" s="403" t="s">
        <v>373</v>
      </c>
    </row>
    <row r="26" spans="1:27" x14ac:dyDescent="0.25">
      <c r="Q26" s="45">
        <f>SUM(Q25:Q25)</f>
        <v>0.252</v>
      </c>
      <c r="R26" s="45">
        <f>SUM(R25:R25)</f>
        <v>0.41299999999999998</v>
      </c>
      <c r="S26" s="45">
        <f>R26-Q26</f>
        <v>0.16099999999999998</v>
      </c>
    </row>
  </sheetData>
  <mergeCells count="27">
    <mergeCell ref="E18:Y18"/>
    <mergeCell ref="A21:A23"/>
    <mergeCell ref="D21:E22"/>
    <mergeCell ref="F21:I21"/>
    <mergeCell ref="J21:J22"/>
    <mergeCell ref="A5:AA5"/>
    <mergeCell ref="E16:Y16"/>
    <mergeCell ref="E15:Y15"/>
    <mergeCell ref="E7:Y7"/>
    <mergeCell ref="E10:Y10"/>
    <mergeCell ref="E12:Y12"/>
    <mergeCell ref="E13:Y13"/>
    <mergeCell ref="E9:Y9"/>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5" t="str">
        <f>'1. паспорт местоположение'!A5:C5</f>
        <v>Год раскрытия информации: 2026 год</v>
      </c>
      <c r="B5" s="425"/>
      <c r="C5" s="42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34" t="s">
        <v>7</v>
      </c>
      <c r="B7" s="434"/>
      <c r="C7" s="434"/>
      <c r="D7" s="12"/>
      <c r="E7" s="12"/>
      <c r="F7" s="12"/>
      <c r="G7" s="12"/>
      <c r="H7" s="12"/>
      <c r="I7" s="12"/>
      <c r="J7" s="12"/>
      <c r="K7" s="12"/>
      <c r="L7" s="12"/>
      <c r="M7" s="12"/>
      <c r="N7" s="12"/>
      <c r="O7" s="12"/>
      <c r="P7" s="12"/>
      <c r="Q7" s="12"/>
      <c r="R7" s="12"/>
      <c r="S7" s="12"/>
      <c r="T7" s="12"/>
      <c r="U7" s="12"/>
    </row>
    <row r="8" spans="1:29" s="11" customFormat="1" ht="18.75" x14ac:dyDescent="0.2">
      <c r="A8" s="434"/>
      <c r="B8" s="434"/>
      <c r="C8" s="434"/>
      <c r="D8" s="13"/>
      <c r="E8" s="13"/>
      <c r="F8" s="13"/>
      <c r="G8" s="13"/>
      <c r="H8" s="12"/>
      <c r="I8" s="12"/>
      <c r="J8" s="12"/>
      <c r="K8" s="12"/>
      <c r="L8" s="12"/>
      <c r="M8" s="12"/>
      <c r="N8" s="12"/>
      <c r="O8" s="12"/>
      <c r="P8" s="12"/>
      <c r="Q8" s="12"/>
      <c r="R8" s="12"/>
      <c r="S8" s="12"/>
      <c r="T8" s="12"/>
      <c r="U8" s="12"/>
    </row>
    <row r="9" spans="1:29" s="11" customFormat="1" ht="18.75" x14ac:dyDescent="0.2">
      <c r="A9" s="435" t="str">
        <f>'1. паспорт местоположение'!A9:C9</f>
        <v>Акционерное общество "Россети Янтарь" ДЗО  ПАО "Россети"</v>
      </c>
      <c r="B9" s="435"/>
      <c r="C9" s="435"/>
      <c r="D9" s="7"/>
      <c r="E9" s="7"/>
      <c r="F9" s="7"/>
      <c r="G9" s="7"/>
      <c r="H9" s="12"/>
      <c r="I9" s="12"/>
      <c r="J9" s="12"/>
      <c r="K9" s="12"/>
      <c r="L9" s="12"/>
      <c r="M9" s="12"/>
      <c r="N9" s="12"/>
      <c r="O9" s="12"/>
      <c r="P9" s="12"/>
      <c r="Q9" s="12"/>
      <c r="R9" s="12"/>
      <c r="S9" s="12"/>
      <c r="T9" s="12"/>
      <c r="U9" s="12"/>
    </row>
    <row r="10" spans="1:29" s="11" customFormat="1" ht="18.75" x14ac:dyDescent="0.2">
      <c r="A10" s="439" t="s">
        <v>6</v>
      </c>
      <c r="B10" s="439"/>
      <c r="C10" s="439"/>
      <c r="D10" s="5"/>
      <c r="E10" s="5"/>
      <c r="F10" s="5"/>
      <c r="G10" s="5"/>
      <c r="H10" s="12"/>
      <c r="I10" s="12"/>
      <c r="J10" s="12"/>
      <c r="K10" s="12"/>
      <c r="L10" s="12"/>
      <c r="M10" s="12"/>
      <c r="N10" s="12"/>
      <c r="O10" s="12"/>
      <c r="P10" s="12"/>
      <c r="Q10" s="12"/>
      <c r="R10" s="12"/>
      <c r="S10" s="12"/>
      <c r="T10" s="12"/>
      <c r="U10" s="12"/>
    </row>
    <row r="11" spans="1:29" s="11" customFormat="1" ht="18.75" x14ac:dyDescent="0.2">
      <c r="A11" s="434"/>
      <c r="B11" s="434"/>
      <c r="C11" s="434"/>
      <c r="D11" s="13"/>
      <c r="E11" s="13"/>
      <c r="F11" s="13"/>
      <c r="G11" s="13"/>
      <c r="H11" s="12"/>
      <c r="I11" s="12"/>
      <c r="J11" s="12"/>
      <c r="K11" s="12"/>
      <c r="L11" s="12"/>
      <c r="M11" s="12"/>
      <c r="N11" s="12"/>
      <c r="O11" s="12"/>
      <c r="P11" s="12"/>
      <c r="Q11" s="12"/>
      <c r="R11" s="12"/>
      <c r="S11" s="12"/>
      <c r="T11" s="12"/>
      <c r="U11" s="12"/>
    </row>
    <row r="12" spans="1:29" s="11" customFormat="1" ht="18.75" x14ac:dyDescent="0.2">
      <c r="A12" s="435" t="str">
        <f>'1. паспорт местоположение'!A12:C12</f>
        <v>Q_25-0404</v>
      </c>
      <c r="B12" s="435"/>
      <c r="C12" s="435"/>
      <c r="D12" s="7"/>
      <c r="E12" s="7"/>
      <c r="F12" s="7"/>
      <c r="G12" s="7"/>
      <c r="H12" s="12"/>
      <c r="I12" s="12"/>
      <c r="J12" s="12"/>
      <c r="K12" s="12"/>
      <c r="L12" s="12"/>
      <c r="M12" s="12"/>
      <c r="N12" s="12"/>
      <c r="O12" s="12"/>
      <c r="P12" s="12"/>
      <c r="Q12" s="12"/>
      <c r="R12" s="12"/>
      <c r="S12" s="12"/>
      <c r="T12" s="12"/>
      <c r="U12" s="12"/>
    </row>
    <row r="13" spans="1:29" s="11" customFormat="1" ht="18.75" x14ac:dyDescent="0.2">
      <c r="A13" s="439" t="s">
        <v>5</v>
      </c>
      <c r="B13" s="439"/>
      <c r="C13" s="4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0"/>
      <c r="B14" s="440"/>
      <c r="C14" s="440"/>
      <c r="D14" s="9"/>
      <c r="E14" s="9"/>
      <c r="F14" s="9"/>
      <c r="G14" s="9"/>
      <c r="H14" s="9"/>
      <c r="I14" s="9"/>
      <c r="J14" s="9"/>
      <c r="K14" s="9"/>
      <c r="L14" s="9"/>
      <c r="M14" s="9"/>
      <c r="N14" s="9"/>
      <c r="O14" s="9"/>
      <c r="P14" s="9"/>
      <c r="Q14" s="9"/>
      <c r="R14" s="9"/>
      <c r="S14" s="9"/>
      <c r="T14" s="9"/>
      <c r="U14" s="9"/>
    </row>
    <row r="15" spans="1:29" s="3" customFormat="1" ht="12" x14ac:dyDescent="0.2">
      <c r="A15" s="435" t="str">
        <f>'1. паспорт местоположение'!A15</f>
        <v>Переустройство (вынос) участка КВЛ 15 кВ 15 -148 (инв. № 511468211) в п.Родники Гурьевского МО</v>
      </c>
      <c r="B15" s="435"/>
      <c r="C15" s="435"/>
      <c r="D15" s="7"/>
      <c r="E15" s="7"/>
      <c r="F15" s="7"/>
      <c r="G15" s="7"/>
      <c r="H15" s="7"/>
      <c r="I15" s="7"/>
      <c r="J15" s="7"/>
      <c r="K15" s="7"/>
      <c r="L15" s="7"/>
      <c r="M15" s="7"/>
      <c r="N15" s="7"/>
      <c r="O15" s="7"/>
      <c r="P15" s="7"/>
      <c r="Q15" s="7"/>
      <c r="R15" s="7"/>
      <c r="S15" s="7"/>
      <c r="T15" s="7"/>
      <c r="U15" s="7"/>
    </row>
    <row r="16" spans="1:29" s="3" customFormat="1" ht="15" customHeight="1" x14ac:dyDescent="0.2">
      <c r="A16" s="439" t="s">
        <v>4</v>
      </c>
      <c r="B16" s="439"/>
      <c r="C16" s="439"/>
      <c r="D16" s="5"/>
      <c r="E16" s="5"/>
      <c r="F16" s="5"/>
      <c r="G16" s="5"/>
      <c r="H16" s="5"/>
      <c r="I16" s="5"/>
      <c r="J16" s="5"/>
      <c r="K16" s="5"/>
      <c r="L16" s="5"/>
      <c r="M16" s="5"/>
      <c r="N16" s="5"/>
      <c r="O16" s="5"/>
      <c r="P16" s="5"/>
      <c r="Q16" s="5"/>
      <c r="R16" s="5"/>
      <c r="S16" s="5"/>
      <c r="T16" s="5"/>
      <c r="U16" s="5"/>
    </row>
    <row r="17" spans="1:21" s="3" customFormat="1" ht="15" customHeight="1" x14ac:dyDescent="0.2">
      <c r="A17" s="442"/>
      <c r="B17" s="442"/>
      <c r="C17" s="442"/>
      <c r="D17" s="4"/>
      <c r="E17" s="4"/>
      <c r="F17" s="4"/>
      <c r="G17" s="4"/>
      <c r="H17" s="4"/>
      <c r="I17" s="4"/>
      <c r="J17" s="4"/>
      <c r="K17" s="4"/>
      <c r="L17" s="4"/>
      <c r="M17" s="4"/>
      <c r="N17" s="4"/>
      <c r="O17" s="4"/>
      <c r="P17" s="4"/>
      <c r="Q17" s="4"/>
      <c r="R17" s="4"/>
    </row>
    <row r="18" spans="1:21" s="3" customFormat="1" ht="27.75" customHeight="1" x14ac:dyDescent="0.2">
      <c r="A18" s="443" t="s">
        <v>484</v>
      </c>
      <c r="B18" s="443"/>
      <c r="C18" s="44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89" t="s">
        <v>617</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89" t="str">
        <f>C22</f>
        <v>Вынос (переустройство) участков ВЛ 15  с участка застройки</v>
      </c>
      <c r="D23" s="26"/>
      <c r="E23" s="26"/>
      <c r="F23" s="26"/>
      <c r="G23" s="26"/>
      <c r="H23" s="26"/>
      <c r="I23" s="26"/>
      <c r="J23" s="26"/>
      <c r="K23" s="26"/>
      <c r="L23" s="26"/>
      <c r="M23" s="26"/>
      <c r="N23" s="26"/>
      <c r="O23" s="26"/>
      <c r="P23" s="26"/>
      <c r="Q23" s="26"/>
      <c r="R23" s="26"/>
      <c r="S23" s="26"/>
      <c r="T23" s="26"/>
      <c r="U23" s="26"/>
    </row>
    <row r="24" spans="1:21" ht="63" x14ac:dyDescent="0.25">
      <c r="A24" s="27" t="s">
        <v>60</v>
      </c>
      <c r="B24" s="29" t="s">
        <v>517</v>
      </c>
      <c r="C24" s="34" t="s">
        <v>623</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4" t="s">
        <v>618</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576</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1" t="s">
        <v>619</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573</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610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row>
    <row r="6" spans="1:28"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147"/>
      <c r="AB6" s="147"/>
    </row>
    <row r="7" spans="1:28" ht="18.75" x14ac:dyDescent="0.25">
      <c r="A7" s="434"/>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147"/>
      <c r="AB7" s="147"/>
    </row>
    <row r="8" spans="1:28" x14ac:dyDescent="0.25">
      <c r="A8" s="435" t="str">
        <f>'1. паспорт местоположение'!A9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148"/>
      <c r="AB8" s="148"/>
    </row>
    <row r="9" spans="1:28" ht="15.75"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149"/>
      <c r="AB9" s="149"/>
    </row>
    <row r="10" spans="1:28" ht="18.75" x14ac:dyDescent="0.25">
      <c r="A10" s="434"/>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147"/>
      <c r="AB10" s="147"/>
    </row>
    <row r="11" spans="1:28" x14ac:dyDescent="0.25">
      <c r="A11" s="435" t="str">
        <f>'1. паспорт местоположение'!A12:C12</f>
        <v>Q_25-0404</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148"/>
      <c r="AB11" s="148"/>
    </row>
    <row r="12" spans="1:28" ht="15.75"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149"/>
      <c r="AB12" s="149"/>
    </row>
    <row r="13" spans="1:28" ht="18.75" x14ac:dyDescent="0.25">
      <c r="A13" s="440"/>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10"/>
      <c r="AB13" s="10"/>
    </row>
    <row r="14" spans="1:28" x14ac:dyDescent="0.25">
      <c r="A14" s="435" t="str">
        <f>'1. паспорт местоположение'!A15</f>
        <v>Переустройство (вынос) участка КВЛ 15 кВ 15 -148 (инв. № 511468211) в п.Родники Гурьевского МО</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148"/>
      <c r="AB14" s="148"/>
    </row>
    <row r="15" spans="1:28" ht="15.75"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149"/>
      <c r="AB15" s="149"/>
    </row>
    <row r="16" spans="1:28"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157"/>
      <c r="AB16" s="157"/>
    </row>
    <row r="17" spans="1:2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157"/>
      <c r="AB17" s="157"/>
    </row>
    <row r="18" spans="1:28"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157"/>
      <c r="AB18" s="157"/>
    </row>
    <row r="19" spans="1:2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157"/>
      <c r="AB19" s="157"/>
    </row>
    <row r="20" spans="1:28"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158"/>
      <c r="AB20" s="158"/>
    </row>
    <row r="21" spans="1:28" x14ac:dyDescent="0.25">
      <c r="A21" s="468"/>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158"/>
      <c r="AB21" s="158"/>
    </row>
    <row r="22" spans="1:28" x14ac:dyDescent="0.25">
      <c r="A22" s="469" t="s">
        <v>516</v>
      </c>
      <c r="B22" s="469"/>
      <c r="C22" s="469"/>
      <c r="D22" s="469"/>
      <c r="E22" s="469"/>
      <c r="F22" s="469"/>
      <c r="G22" s="469"/>
      <c r="H22" s="469"/>
      <c r="I22" s="469"/>
      <c r="J22" s="469"/>
      <c r="K22" s="469"/>
      <c r="L22" s="469"/>
      <c r="M22" s="469"/>
      <c r="N22" s="469"/>
      <c r="O22" s="469"/>
      <c r="P22" s="469"/>
      <c r="Q22" s="469"/>
      <c r="R22" s="469"/>
      <c r="S22" s="469"/>
      <c r="T22" s="469"/>
      <c r="U22" s="469"/>
      <c r="V22" s="469"/>
      <c r="W22" s="469"/>
      <c r="X22" s="469"/>
      <c r="Y22" s="469"/>
      <c r="Z22" s="469"/>
      <c r="AA22" s="159"/>
      <c r="AB22" s="159"/>
    </row>
    <row r="23" spans="1:28" ht="32.25" customHeight="1" x14ac:dyDescent="0.25">
      <c r="A23" s="471" t="s">
        <v>370</v>
      </c>
      <c r="B23" s="472"/>
      <c r="C23" s="472"/>
      <c r="D23" s="472"/>
      <c r="E23" s="472"/>
      <c r="F23" s="472"/>
      <c r="G23" s="472"/>
      <c r="H23" s="472"/>
      <c r="I23" s="472"/>
      <c r="J23" s="472"/>
      <c r="K23" s="472"/>
      <c r="L23" s="473"/>
      <c r="M23" s="470" t="s">
        <v>371</v>
      </c>
      <c r="N23" s="470"/>
      <c r="O23" s="470"/>
      <c r="P23" s="470"/>
      <c r="Q23" s="470"/>
      <c r="R23" s="470"/>
      <c r="S23" s="470"/>
      <c r="T23" s="470"/>
      <c r="U23" s="470"/>
      <c r="V23" s="470"/>
      <c r="W23" s="470"/>
      <c r="X23" s="470"/>
      <c r="Y23" s="470"/>
      <c r="Z23" s="470"/>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34" t="s">
        <v>7</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9" t="s">
        <v>6</v>
      </c>
      <c r="B10" s="439"/>
      <c r="C10" s="439"/>
      <c r="D10" s="439"/>
      <c r="E10" s="439"/>
      <c r="F10" s="439"/>
      <c r="G10" s="439"/>
      <c r="H10" s="439"/>
      <c r="I10" s="439"/>
      <c r="J10" s="439"/>
      <c r="K10" s="439"/>
      <c r="L10" s="439"/>
      <c r="M10" s="439"/>
      <c r="N10" s="439"/>
      <c r="O10" s="439"/>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35" t="str">
        <f>'1. паспорт местоположение'!A12:C12</f>
        <v>Q_25-0404</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9" t="s">
        <v>5</v>
      </c>
      <c r="B13" s="439"/>
      <c r="C13" s="439"/>
      <c r="D13" s="439"/>
      <c r="E13" s="439"/>
      <c r="F13" s="439"/>
      <c r="G13" s="439"/>
      <c r="H13" s="439"/>
      <c r="I13" s="439"/>
      <c r="J13" s="439"/>
      <c r="K13" s="439"/>
      <c r="L13" s="439"/>
      <c r="M13" s="439"/>
      <c r="N13" s="439"/>
      <c r="O13" s="439"/>
      <c r="P13" s="12"/>
      <c r="Q13" s="12"/>
      <c r="R13" s="12"/>
      <c r="S13" s="12"/>
      <c r="T13" s="12"/>
      <c r="U13" s="12"/>
      <c r="V13" s="12"/>
      <c r="W13" s="12"/>
      <c r="X13" s="12"/>
      <c r="Y13" s="12"/>
      <c r="Z13" s="12"/>
    </row>
    <row r="14" spans="1:28" s="8" customFormat="1" ht="15.75" customHeight="1" x14ac:dyDescent="0.2">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c r="Z14" s="9"/>
    </row>
    <row r="15" spans="1:28" s="3" customFormat="1" ht="12" x14ac:dyDescent="0.2">
      <c r="A15" s="435" t="str">
        <f>'1. паспорт местоположение'!A15</f>
        <v>Переустройство (вынос) участка КВЛ 15 кВ 15 -148 (инв. № 511468211) в п.Родники Гурьевского МО</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3" customFormat="1" ht="15" customHeight="1" x14ac:dyDescent="0.2">
      <c r="A16" s="439" t="s">
        <v>4</v>
      </c>
      <c r="B16" s="439"/>
      <c r="C16" s="439"/>
      <c r="D16" s="439"/>
      <c r="E16" s="439"/>
      <c r="F16" s="439"/>
      <c r="G16" s="439"/>
      <c r="H16" s="439"/>
      <c r="I16" s="439"/>
      <c r="J16" s="439"/>
      <c r="K16" s="439"/>
      <c r="L16" s="439"/>
      <c r="M16" s="439"/>
      <c r="N16" s="439"/>
      <c r="O16" s="439"/>
      <c r="P16" s="5"/>
      <c r="Q16" s="5"/>
      <c r="R16" s="5"/>
      <c r="S16" s="5"/>
      <c r="T16" s="5"/>
      <c r="U16" s="5"/>
      <c r="V16" s="5"/>
      <c r="W16" s="5"/>
      <c r="X16" s="5"/>
      <c r="Y16" s="5"/>
      <c r="Z16" s="5"/>
    </row>
    <row r="17" spans="1:26" s="3" customFormat="1" ht="15" customHeight="1" x14ac:dyDescent="0.2">
      <c r="A17" s="442"/>
      <c r="B17" s="442"/>
      <c r="C17" s="442"/>
      <c r="D17" s="442"/>
      <c r="E17" s="442"/>
      <c r="F17" s="442"/>
      <c r="G17" s="442"/>
      <c r="H17" s="442"/>
      <c r="I17" s="442"/>
      <c r="J17" s="442"/>
      <c r="K17" s="442"/>
      <c r="L17" s="442"/>
      <c r="M17" s="442"/>
      <c r="N17" s="442"/>
      <c r="O17" s="442"/>
      <c r="P17" s="4"/>
      <c r="Q17" s="4"/>
      <c r="R17" s="4"/>
      <c r="S17" s="4"/>
      <c r="T17" s="4"/>
      <c r="U17" s="4"/>
      <c r="V17" s="4"/>
      <c r="W17" s="4"/>
    </row>
    <row r="18" spans="1:26" s="3" customFormat="1" ht="91.5" customHeight="1" x14ac:dyDescent="0.2">
      <c r="A18" s="475" t="s">
        <v>493</v>
      </c>
      <c r="B18" s="475"/>
      <c r="C18" s="475"/>
      <c r="D18" s="475"/>
      <c r="E18" s="475"/>
      <c r="F18" s="475"/>
      <c r="G18" s="475"/>
      <c r="H18" s="475"/>
      <c r="I18" s="475"/>
      <c r="J18" s="475"/>
      <c r="K18" s="475"/>
      <c r="L18" s="475"/>
      <c r="M18" s="475"/>
      <c r="N18" s="475"/>
      <c r="O18" s="475"/>
      <c r="P18" s="6"/>
      <c r="Q18" s="6"/>
      <c r="R18" s="6"/>
      <c r="S18" s="6"/>
      <c r="T18" s="6"/>
      <c r="U18" s="6"/>
      <c r="V18" s="6"/>
      <c r="W18" s="6"/>
      <c r="X18" s="6"/>
      <c r="Y18" s="6"/>
      <c r="Z18" s="6"/>
    </row>
    <row r="19" spans="1:26" s="3" customFormat="1" ht="78" customHeight="1" x14ac:dyDescent="0.2">
      <c r="A19" s="433" t="s">
        <v>3</v>
      </c>
      <c r="B19" s="433" t="s">
        <v>82</v>
      </c>
      <c r="C19" s="433" t="s">
        <v>81</v>
      </c>
      <c r="D19" s="433" t="s">
        <v>73</v>
      </c>
      <c r="E19" s="476" t="s">
        <v>80</v>
      </c>
      <c r="F19" s="477"/>
      <c r="G19" s="477"/>
      <c r="H19" s="477"/>
      <c r="I19" s="478"/>
      <c r="J19" s="433" t="s">
        <v>79</v>
      </c>
      <c r="K19" s="433"/>
      <c r="L19" s="433"/>
      <c r="M19" s="433"/>
      <c r="N19" s="433"/>
      <c r="O19" s="433"/>
      <c r="P19" s="4"/>
      <c r="Q19" s="4"/>
      <c r="R19" s="4"/>
      <c r="S19" s="4"/>
      <c r="T19" s="4"/>
      <c r="U19" s="4"/>
      <c r="V19" s="4"/>
      <c r="W19" s="4"/>
    </row>
    <row r="20" spans="1:26" s="3" customFormat="1" ht="51" customHeight="1" x14ac:dyDescent="0.2">
      <c r="A20" s="433"/>
      <c r="B20" s="433"/>
      <c r="C20" s="433"/>
      <c r="D20" s="433"/>
      <c r="E20" s="40" t="s">
        <v>78</v>
      </c>
      <c r="F20" s="40" t="s">
        <v>77</v>
      </c>
      <c r="G20" s="40" t="s">
        <v>76</v>
      </c>
      <c r="H20" s="40" t="s">
        <v>75</v>
      </c>
      <c r="I20" s="40" t="s">
        <v>74</v>
      </c>
      <c r="J20" s="329">
        <v>2024</v>
      </c>
      <c r="K20" s="329">
        <v>2025</v>
      </c>
      <c r="L20" s="329">
        <v>2026</v>
      </c>
      <c r="M20" s="329">
        <v>2027</v>
      </c>
      <c r="N20" s="329">
        <v>2028</v>
      </c>
      <c r="O20" s="329">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6" t="s">
        <v>62</v>
      </c>
      <c r="B22" s="329">
        <v>2026</v>
      </c>
      <c r="C22" s="327">
        <v>0</v>
      </c>
      <c r="D22" s="327">
        <v>0</v>
      </c>
      <c r="E22" s="327">
        <v>0</v>
      </c>
      <c r="F22" s="327">
        <v>0</v>
      </c>
      <c r="G22" s="327">
        <v>0</v>
      </c>
      <c r="H22" s="327">
        <v>0</v>
      </c>
      <c r="I22" s="327">
        <v>0</v>
      </c>
      <c r="J22" s="328">
        <v>0</v>
      </c>
      <c r="K22" s="328">
        <v>0</v>
      </c>
      <c r="L22" s="328">
        <v>0</v>
      </c>
      <c r="M22" s="328">
        <v>0</v>
      </c>
      <c r="N22" s="328">
        <v>0</v>
      </c>
      <c r="O22" s="328">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9"/>
  <sheetViews>
    <sheetView topLeftCell="A58" zoomScale="80" zoomScaleNormal="80" workbookViewId="0">
      <selection activeCell="A98" sqref="A98:XFD146"/>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94" t="str">
        <f>'1. паспорт местоположение'!A5:C5</f>
        <v>Год раскрытия информации: 2026 год</v>
      </c>
      <c r="B5" s="494"/>
      <c r="C5" s="494"/>
      <c r="D5" s="494"/>
      <c r="E5" s="494"/>
      <c r="F5" s="494"/>
      <c r="G5" s="494"/>
      <c r="H5" s="494"/>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34" t="s">
        <v>7</v>
      </c>
      <c r="B7" s="434"/>
      <c r="C7" s="434"/>
      <c r="D7" s="434"/>
      <c r="E7" s="434"/>
      <c r="F7" s="434"/>
      <c r="G7" s="434"/>
      <c r="H7" s="434"/>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5"/>
      <c r="B8" s="345"/>
      <c r="C8" s="345"/>
      <c r="D8" s="345"/>
      <c r="E8" s="345"/>
      <c r="F8" s="345"/>
      <c r="G8" s="345"/>
      <c r="H8" s="345"/>
      <c r="I8" s="345"/>
      <c r="J8" s="345"/>
      <c r="K8" s="345"/>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59" t="str">
        <f>'1. паспорт местоположение'!A9:C9</f>
        <v>Акционерное общество "Россети Янтарь" ДЗО  ПАО "Россети"</v>
      </c>
      <c r="B9" s="459"/>
      <c r="C9" s="459"/>
      <c r="D9" s="459"/>
      <c r="E9" s="459"/>
      <c r="F9" s="459"/>
      <c r="G9" s="459"/>
      <c r="H9" s="459"/>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9" t="s">
        <v>6</v>
      </c>
      <c r="B10" s="439"/>
      <c r="C10" s="439"/>
      <c r="D10" s="439"/>
      <c r="E10" s="439"/>
      <c r="F10" s="439"/>
      <c r="G10" s="439"/>
      <c r="H10" s="43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5"/>
      <c r="B11" s="345"/>
      <c r="C11" s="345"/>
      <c r="D11" s="345"/>
      <c r="E11" s="345"/>
      <c r="F11" s="345"/>
      <c r="G11" s="345"/>
      <c r="H11" s="345"/>
      <c r="I11" s="345"/>
      <c r="J11" s="345"/>
      <c r="K11" s="345"/>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59" t="str">
        <f>'1. паспорт местоположение'!A12:C12</f>
        <v>Q_25-0404</v>
      </c>
      <c r="B12" s="459"/>
      <c r="C12" s="459"/>
      <c r="D12" s="459"/>
      <c r="E12" s="459"/>
      <c r="F12" s="459"/>
      <c r="G12" s="459"/>
      <c r="H12" s="459"/>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9" t="s">
        <v>5</v>
      </c>
      <c r="B13" s="439"/>
      <c r="C13" s="439"/>
      <c r="D13" s="439"/>
      <c r="E13" s="439"/>
      <c r="F13" s="439"/>
      <c r="G13" s="439"/>
      <c r="H13" s="43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8"/>
      <c r="AA14" s="8"/>
      <c r="AB14" s="8"/>
      <c r="AC14" s="8"/>
      <c r="AD14" s="8"/>
      <c r="AE14" s="8"/>
      <c r="AF14" s="8"/>
      <c r="AG14" s="8"/>
      <c r="AH14" s="8"/>
      <c r="AI14" s="8"/>
      <c r="AJ14" s="8"/>
      <c r="AK14" s="8"/>
      <c r="AL14" s="8"/>
      <c r="AM14" s="8"/>
      <c r="AN14" s="8"/>
      <c r="AO14" s="8"/>
      <c r="AP14" s="8"/>
      <c r="AQ14" s="172"/>
      <c r="AR14" s="172"/>
    </row>
    <row r="15" spans="1:44" ht="18.75" x14ac:dyDescent="0.2">
      <c r="A15" s="495" t="str">
        <f>'1. паспорт местоположение'!A15:C15</f>
        <v>Переустройство (вынос) участка КВЛ 15 кВ 15 -148 (инв. № 511468211) в п.Родники Гурьевского МО</v>
      </c>
      <c r="B15" s="443"/>
      <c r="C15" s="443"/>
      <c r="D15" s="443"/>
      <c r="E15" s="443"/>
      <c r="F15" s="443"/>
      <c r="G15" s="443"/>
      <c r="H15" s="443"/>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9" t="s">
        <v>4</v>
      </c>
      <c r="B16" s="439"/>
      <c r="C16" s="439"/>
      <c r="D16" s="439"/>
      <c r="E16" s="439"/>
      <c r="F16" s="439"/>
      <c r="G16" s="439"/>
      <c r="H16" s="43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59" t="s">
        <v>494</v>
      </c>
      <c r="B18" s="459"/>
      <c r="C18" s="459"/>
      <c r="D18" s="459"/>
      <c r="E18" s="459"/>
      <c r="F18" s="459"/>
      <c r="G18" s="459"/>
      <c r="H18" s="459"/>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$B$126/1.22</f>
        <v>5332344.2622950822</v>
      </c>
    </row>
    <row r="26" spans="1:44" x14ac:dyDescent="0.2">
      <c r="A26" s="185" t="s">
        <v>342</v>
      </c>
      <c r="B26" s="349">
        <v>0</v>
      </c>
    </row>
    <row r="27" spans="1:44" x14ac:dyDescent="0.2">
      <c r="A27" s="185" t="s">
        <v>340</v>
      </c>
      <c r="B27" s="349">
        <f>$B$123</f>
        <v>30</v>
      </c>
      <c r="D27" s="178" t="s">
        <v>343</v>
      </c>
    </row>
    <row r="28" spans="1:44" ht="16.149999999999999" customHeight="1" thickBot="1" x14ac:dyDescent="0.25">
      <c r="A28" s="186" t="s">
        <v>338</v>
      </c>
      <c r="B28" s="187">
        <v>1</v>
      </c>
      <c r="D28" s="481" t="s">
        <v>341</v>
      </c>
      <c r="E28" s="482"/>
      <c r="F28" s="483"/>
      <c r="G28" s="492" t="str">
        <f>IF(SUM(B89:L89)=0,"не окупается",SUM(B89:L89))</f>
        <v>не окупается</v>
      </c>
      <c r="H28" s="493"/>
    </row>
    <row r="29" spans="1:44" ht="15.6" customHeight="1" x14ac:dyDescent="0.2">
      <c r="A29" s="183" t="s">
        <v>336</v>
      </c>
      <c r="B29" s="184">
        <f>$B$126*$B$127</f>
        <v>65054.6</v>
      </c>
      <c r="D29" s="481" t="s">
        <v>339</v>
      </c>
      <c r="E29" s="482"/>
      <c r="F29" s="483"/>
      <c r="G29" s="492" t="str">
        <f>IF(SUM(B90:L90)=0,"не окупается",SUM(B90:L90))</f>
        <v>не окупается</v>
      </c>
      <c r="H29" s="493"/>
    </row>
    <row r="30" spans="1:44" ht="27.6" customHeight="1" x14ac:dyDescent="0.2">
      <c r="A30" s="185" t="s">
        <v>533</v>
      </c>
      <c r="B30" s="349">
        <v>1</v>
      </c>
      <c r="D30" s="481" t="s">
        <v>337</v>
      </c>
      <c r="E30" s="482"/>
      <c r="F30" s="483"/>
      <c r="G30" s="484">
        <f>L87</f>
        <v>297026.96110251709</v>
      </c>
      <c r="H30" s="485"/>
    </row>
    <row r="31" spans="1:44" x14ac:dyDescent="0.2">
      <c r="A31" s="185" t="s">
        <v>335</v>
      </c>
      <c r="B31" s="349">
        <v>1</v>
      </c>
      <c r="D31" s="486"/>
      <c r="E31" s="487"/>
      <c r="F31" s="488"/>
      <c r="G31" s="486"/>
      <c r="H31" s="488"/>
    </row>
    <row r="32" spans="1:44" x14ac:dyDescent="0.2">
      <c r="A32" s="185" t="s">
        <v>313</v>
      </c>
      <c r="B32" s="349"/>
    </row>
    <row r="33" spans="1:47" x14ac:dyDescent="0.2">
      <c r="A33" s="185" t="s">
        <v>334</v>
      </c>
      <c r="B33" s="349"/>
    </row>
    <row r="34" spans="1:47" x14ac:dyDescent="0.2">
      <c r="A34" s="185" t="s">
        <v>333</v>
      </c>
      <c r="B34" s="349"/>
    </row>
    <row r="35" spans="1:47" x14ac:dyDescent="0.2">
      <c r="A35" s="350"/>
      <c r="B35" s="349"/>
    </row>
    <row r="36" spans="1:47" ht="16.5" thickBot="1" x14ac:dyDescent="0.25">
      <c r="A36" s="186" t="s">
        <v>305</v>
      </c>
      <c r="B36" s="188">
        <v>0.2</v>
      </c>
    </row>
    <row r="37" spans="1:47" x14ac:dyDescent="0.2">
      <c r="A37" s="183" t="s">
        <v>534</v>
      </c>
      <c r="B37" s="184">
        <v>0</v>
      </c>
    </row>
    <row r="38" spans="1:47" x14ac:dyDescent="0.2">
      <c r="A38" s="185" t="s">
        <v>332</v>
      </c>
      <c r="B38" s="349"/>
    </row>
    <row r="39" spans="1:47" ht="16.5" thickBot="1" x14ac:dyDescent="0.25">
      <c r="A39" s="351" t="s">
        <v>331</v>
      </c>
      <c r="B39" s="295"/>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0.13170000000000001</v>
      </c>
    </row>
    <row r="45" spans="1:47" x14ac:dyDescent="0.2">
      <c r="A45" s="191" t="s">
        <v>326</v>
      </c>
      <c r="B45" s="193">
        <f>1-B43</f>
        <v>1</v>
      </c>
    </row>
    <row r="46" spans="1:47" ht="16.5" thickBot="1" x14ac:dyDescent="0.25">
      <c r="A46" s="352" t="s">
        <v>325</v>
      </c>
      <c r="B46" s="353">
        <f>B45*B44+B43*B42*(1-B36)</f>
        <v>0.13170000000000001</v>
      </c>
      <c r="C46" s="194"/>
      <c r="AU46" s="197"/>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7" s="197" customFormat="1" x14ac:dyDescent="0.2">
      <c r="A48" s="198" t="s">
        <v>323</v>
      </c>
      <c r="B48" s="354">
        <f>C137</f>
        <v>7.3999999999999996E-2</v>
      </c>
      <c r="C48" s="354">
        <f t="shared" ref="C48:AT48" si="1">D137</f>
        <v>5.5E-2</v>
      </c>
      <c r="D48" s="354">
        <f t="shared" si="1"/>
        <v>4.1000000000000002E-2</v>
      </c>
      <c r="E48" s="354">
        <f t="shared" si="1"/>
        <v>4.1000000000000002E-2</v>
      </c>
      <c r="F48" s="354">
        <f t="shared" si="1"/>
        <v>4.1000000000000002E-2</v>
      </c>
      <c r="G48" s="354">
        <f t="shared" si="1"/>
        <v>4.1000000000000002E-2</v>
      </c>
      <c r="H48" s="354">
        <f t="shared" si="1"/>
        <v>4.1000000000000002E-2</v>
      </c>
      <c r="I48" s="354">
        <f t="shared" si="1"/>
        <v>4.1000000000000002E-2</v>
      </c>
      <c r="J48" s="354">
        <f t="shared" si="1"/>
        <v>4.1000000000000002E-2</v>
      </c>
      <c r="K48" s="354">
        <f t="shared" si="1"/>
        <v>4.1000000000000002E-2</v>
      </c>
      <c r="L48" s="354">
        <f t="shared" si="1"/>
        <v>4.1000000000000002E-2</v>
      </c>
      <c r="M48" s="354">
        <f t="shared" si="1"/>
        <v>4.1000000000000002E-2</v>
      </c>
      <c r="N48" s="354">
        <f t="shared" si="1"/>
        <v>4.1000000000000002E-2</v>
      </c>
      <c r="O48" s="354">
        <f t="shared" si="1"/>
        <v>4.1000000000000002E-2</v>
      </c>
      <c r="P48" s="354">
        <f t="shared" si="1"/>
        <v>4.1000000000000002E-2</v>
      </c>
      <c r="Q48" s="354">
        <f t="shared" si="1"/>
        <v>4.1000000000000002E-2</v>
      </c>
      <c r="R48" s="354">
        <f t="shared" si="1"/>
        <v>4.1000000000000002E-2</v>
      </c>
      <c r="S48" s="354">
        <f t="shared" si="1"/>
        <v>4.1000000000000002E-2</v>
      </c>
      <c r="T48" s="354">
        <f t="shared" si="1"/>
        <v>4.1000000000000002E-2</v>
      </c>
      <c r="U48" s="354">
        <f t="shared" si="1"/>
        <v>4.1000000000000002E-2</v>
      </c>
      <c r="V48" s="354">
        <f t="shared" si="1"/>
        <v>4.1000000000000002E-2</v>
      </c>
      <c r="W48" s="354">
        <f t="shared" si="1"/>
        <v>4.1000000000000002E-2</v>
      </c>
      <c r="X48" s="354">
        <f t="shared" si="1"/>
        <v>4.1000000000000002E-2</v>
      </c>
      <c r="Y48" s="354">
        <f t="shared" si="1"/>
        <v>4.1000000000000002E-2</v>
      </c>
      <c r="Z48" s="354">
        <f t="shared" si="1"/>
        <v>4.1000000000000002E-2</v>
      </c>
      <c r="AA48" s="354">
        <f t="shared" si="1"/>
        <v>4.1000000000000002E-2</v>
      </c>
      <c r="AB48" s="354">
        <f t="shared" si="1"/>
        <v>4.1000000000000002E-2</v>
      </c>
      <c r="AC48" s="354">
        <f t="shared" si="1"/>
        <v>4.1000000000000002E-2</v>
      </c>
      <c r="AD48" s="354">
        <f t="shared" si="1"/>
        <v>4.1000000000000002E-2</v>
      </c>
      <c r="AE48" s="354">
        <f t="shared" si="1"/>
        <v>4.1000000000000002E-2</v>
      </c>
      <c r="AF48" s="354">
        <f t="shared" si="1"/>
        <v>4.1000000000000002E-2</v>
      </c>
      <c r="AG48" s="354">
        <f t="shared" si="1"/>
        <v>4.1000000000000002E-2</v>
      </c>
      <c r="AH48" s="354">
        <f t="shared" si="1"/>
        <v>4.1000000000000002E-2</v>
      </c>
      <c r="AI48" s="354">
        <f t="shared" si="1"/>
        <v>4.1000000000000002E-2</v>
      </c>
      <c r="AJ48" s="354">
        <f t="shared" si="1"/>
        <v>4.1000000000000002E-2</v>
      </c>
      <c r="AK48" s="354">
        <f t="shared" si="1"/>
        <v>4.1000000000000002E-2</v>
      </c>
      <c r="AL48" s="354">
        <f t="shared" si="1"/>
        <v>4.1000000000000002E-2</v>
      </c>
      <c r="AM48" s="354">
        <f t="shared" si="1"/>
        <v>4.1000000000000002E-2</v>
      </c>
      <c r="AN48" s="354">
        <f t="shared" si="1"/>
        <v>4.1000000000000002E-2</v>
      </c>
      <c r="AO48" s="354">
        <f t="shared" si="1"/>
        <v>4.1000000000000002E-2</v>
      </c>
      <c r="AP48" s="354">
        <f t="shared" si="1"/>
        <v>4.1000000000000002E-2</v>
      </c>
      <c r="AQ48" s="354">
        <f t="shared" si="1"/>
        <v>4.1000000000000002E-2</v>
      </c>
      <c r="AR48" s="354">
        <f t="shared" si="1"/>
        <v>4.1000000000000002E-2</v>
      </c>
      <c r="AS48" s="354">
        <f t="shared" si="1"/>
        <v>4.1000000000000002E-2</v>
      </c>
      <c r="AT48" s="354">
        <f t="shared" si="1"/>
        <v>4.1000000000000002E-2</v>
      </c>
    </row>
    <row r="49" spans="1:47" s="197" customFormat="1" x14ac:dyDescent="0.2">
      <c r="A49" s="198" t="s">
        <v>322</v>
      </c>
      <c r="B49" s="354">
        <f>C138</f>
        <v>7.4000000000000066E-2</v>
      </c>
      <c r="C49" s="354">
        <f t="shared" ref="C49:AT49" si="2">D138</f>
        <v>0.13307000000000002</v>
      </c>
      <c r="D49" s="354">
        <f t="shared" si="2"/>
        <v>0.17952586999999998</v>
      </c>
      <c r="E49" s="354">
        <f t="shared" si="2"/>
        <v>0.22788643066999992</v>
      </c>
      <c r="F49" s="354">
        <f t="shared" si="2"/>
        <v>0.27822977432746976</v>
      </c>
      <c r="G49" s="354">
        <f t="shared" si="2"/>
        <v>0.33063719507489586</v>
      </c>
      <c r="H49" s="354">
        <f t="shared" si="2"/>
        <v>0.38519332007296647</v>
      </c>
      <c r="I49" s="354">
        <f t="shared" si="2"/>
        <v>0.44198624619595805</v>
      </c>
      <c r="J49" s="354">
        <f t="shared" si="2"/>
        <v>0.50110768228999225</v>
      </c>
      <c r="K49" s="354">
        <f t="shared" si="2"/>
        <v>0.56265309726388191</v>
      </c>
      <c r="L49" s="354">
        <f t="shared" si="2"/>
        <v>0.62672187425170089</v>
      </c>
      <c r="M49" s="354">
        <f t="shared" si="2"/>
        <v>0.69341747109602059</v>
      </c>
      <c r="N49" s="354">
        <f t="shared" si="2"/>
        <v>0.76284758741095726</v>
      </c>
      <c r="O49" s="354">
        <f t="shared" si="2"/>
        <v>0.83512433849480638</v>
      </c>
      <c r="P49" s="354">
        <f t="shared" si="2"/>
        <v>0.91036443637309339</v>
      </c>
      <c r="Q49" s="354">
        <f t="shared" si="2"/>
        <v>0.98868937826439018</v>
      </c>
      <c r="R49" s="354">
        <f t="shared" si="2"/>
        <v>1.07022564277323</v>
      </c>
      <c r="S49" s="354">
        <f t="shared" si="2"/>
        <v>1.1551048941269322</v>
      </c>
      <c r="T49" s="354">
        <f t="shared" si="2"/>
        <v>1.2434641947861365</v>
      </c>
      <c r="U49" s="354">
        <f t="shared" si="2"/>
        <v>1.3354462267723677</v>
      </c>
      <c r="V49" s="354">
        <f t="shared" si="2"/>
        <v>1.4311995220700346</v>
      </c>
      <c r="W49" s="354">
        <f t="shared" si="2"/>
        <v>1.5308787024749058</v>
      </c>
      <c r="X49" s="354">
        <f t="shared" si="2"/>
        <v>1.6346447292763768</v>
      </c>
      <c r="Y49" s="354">
        <f t="shared" si="2"/>
        <v>1.7426651631767083</v>
      </c>
      <c r="Z49" s="354">
        <f t="shared" si="2"/>
        <v>1.855114434866953</v>
      </c>
      <c r="AA49" s="354">
        <f t="shared" si="2"/>
        <v>1.9721741266964981</v>
      </c>
      <c r="AB49" s="354">
        <f t="shared" si="2"/>
        <v>2.0940332658910541</v>
      </c>
      <c r="AC49" s="354">
        <f t="shared" si="2"/>
        <v>2.2208886297925869</v>
      </c>
      <c r="AD49" s="354">
        <f t="shared" si="2"/>
        <v>2.352945063614083</v>
      </c>
      <c r="AE49" s="354">
        <f t="shared" si="2"/>
        <v>2.4904158112222601</v>
      </c>
      <c r="AF49" s="354">
        <f t="shared" si="2"/>
        <v>2.6335228594823725</v>
      </c>
      <c r="AG49" s="354">
        <f t="shared" si="2"/>
        <v>2.7824972967211496</v>
      </c>
      <c r="AH49" s="354">
        <f t="shared" si="2"/>
        <v>2.9375796858867167</v>
      </c>
      <c r="AI49" s="354">
        <f t="shared" si="2"/>
        <v>3.0990204530080714</v>
      </c>
      <c r="AJ49" s="354">
        <f t="shared" si="2"/>
        <v>3.2670802915814017</v>
      </c>
      <c r="AK49" s="354">
        <f t="shared" si="2"/>
        <v>3.4420305835362388</v>
      </c>
      <c r="AL49" s="354">
        <f t="shared" si="2"/>
        <v>3.6241538374612245</v>
      </c>
      <c r="AM49" s="354">
        <f t="shared" si="2"/>
        <v>3.8137441447971341</v>
      </c>
      <c r="AN49" s="354">
        <f t="shared" si="2"/>
        <v>4.0111076547338165</v>
      </c>
      <c r="AO49" s="354">
        <f t="shared" si="2"/>
        <v>4.2165630685779023</v>
      </c>
      <c r="AP49" s="354">
        <f t="shared" si="2"/>
        <v>4.4304421543895955</v>
      </c>
      <c r="AQ49" s="354">
        <f t="shared" si="2"/>
        <v>4.6530902827195684</v>
      </c>
      <c r="AR49" s="354">
        <f t="shared" si="2"/>
        <v>4.8848669843110706</v>
      </c>
      <c r="AS49" s="354">
        <f t="shared" si="2"/>
        <v>5.1261465306678238</v>
      </c>
      <c r="AT49" s="354">
        <f t="shared" si="2"/>
        <v>5.3773185384252038</v>
      </c>
    </row>
    <row r="50" spans="1:47" s="197" customFormat="1" ht="16.5" thickBot="1" x14ac:dyDescent="0.25">
      <c r="A50" s="199" t="s">
        <v>536</v>
      </c>
      <c r="B50" s="200">
        <f>IF($B$124="да",($B$126-0.05),0)</f>
        <v>6505459.9500000002</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7" ht="16.5" thickBot="1" x14ac:dyDescent="0.25">
      <c r="AU51" s="197"/>
    </row>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c r="AU52" s="197"/>
    </row>
    <row r="53" spans="1:47" x14ac:dyDescent="0.2">
      <c r="A53" s="203" t="s">
        <v>320</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c r="AU53" s="197"/>
    </row>
    <row r="54" spans="1:47" x14ac:dyDescent="0.2">
      <c r="A54" s="203" t="s">
        <v>319</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c r="AU54" s="197"/>
    </row>
    <row r="55" spans="1:47" x14ac:dyDescent="0.2">
      <c r="A55" s="203" t="s">
        <v>318</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c r="AU55" s="197"/>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c r="AU56" s="197"/>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c r="AU57" s="197"/>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c r="AU58" s="197"/>
    </row>
    <row r="59" spans="1:47" ht="14.25" x14ac:dyDescent="0.2">
      <c r="A59" s="209" t="s">
        <v>316</v>
      </c>
      <c r="B59" s="356">
        <f t="shared" ref="B59:AP59" si="9">B50*$B$28</f>
        <v>6505459.9500000002</v>
      </c>
      <c r="C59" s="356">
        <f t="shared" si="9"/>
        <v>0</v>
      </c>
      <c r="D59" s="356">
        <f t="shared" si="9"/>
        <v>0</v>
      </c>
      <c r="E59" s="356">
        <f t="shared" si="9"/>
        <v>0</v>
      </c>
      <c r="F59" s="356">
        <f t="shared" si="9"/>
        <v>0</v>
      </c>
      <c r="G59" s="356">
        <f t="shared" si="9"/>
        <v>0</v>
      </c>
      <c r="H59" s="356">
        <f t="shared" si="9"/>
        <v>0</v>
      </c>
      <c r="I59" s="356">
        <f t="shared" si="9"/>
        <v>0</v>
      </c>
      <c r="J59" s="356">
        <f t="shared" si="9"/>
        <v>0</v>
      </c>
      <c r="K59" s="356">
        <f t="shared" si="9"/>
        <v>0</v>
      </c>
      <c r="L59" s="356">
        <f t="shared" si="9"/>
        <v>0</v>
      </c>
      <c r="M59" s="356">
        <f t="shared" si="9"/>
        <v>0</v>
      </c>
      <c r="N59" s="356">
        <f t="shared" si="9"/>
        <v>0</v>
      </c>
      <c r="O59" s="356">
        <f t="shared" si="9"/>
        <v>0</v>
      </c>
      <c r="P59" s="356">
        <f t="shared" si="9"/>
        <v>0</v>
      </c>
      <c r="Q59" s="356">
        <f t="shared" si="9"/>
        <v>0</v>
      </c>
      <c r="R59" s="356">
        <f t="shared" si="9"/>
        <v>0</v>
      </c>
      <c r="S59" s="356">
        <f t="shared" si="9"/>
        <v>0</v>
      </c>
      <c r="T59" s="356">
        <f t="shared" si="9"/>
        <v>0</v>
      </c>
      <c r="U59" s="356">
        <f t="shared" si="9"/>
        <v>0</v>
      </c>
      <c r="V59" s="356">
        <f t="shared" si="9"/>
        <v>0</v>
      </c>
      <c r="W59" s="356">
        <f t="shared" si="9"/>
        <v>0</v>
      </c>
      <c r="X59" s="356">
        <f t="shared" si="9"/>
        <v>0</v>
      </c>
      <c r="Y59" s="356">
        <f t="shared" si="9"/>
        <v>0</v>
      </c>
      <c r="Z59" s="356">
        <f t="shared" si="9"/>
        <v>0</v>
      </c>
      <c r="AA59" s="356">
        <f t="shared" si="9"/>
        <v>0</v>
      </c>
      <c r="AB59" s="356">
        <f t="shared" si="9"/>
        <v>0</v>
      </c>
      <c r="AC59" s="356">
        <f t="shared" si="9"/>
        <v>0</v>
      </c>
      <c r="AD59" s="356">
        <f t="shared" si="9"/>
        <v>0</v>
      </c>
      <c r="AE59" s="356">
        <f t="shared" si="9"/>
        <v>0</v>
      </c>
      <c r="AF59" s="356">
        <f t="shared" si="9"/>
        <v>0</v>
      </c>
      <c r="AG59" s="356">
        <f t="shared" si="9"/>
        <v>0</v>
      </c>
      <c r="AH59" s="356">
        <f t="shared" si="9"/>
        <v>0</v>
      </c>
      <c r="AI59" s="356">
        <f t="shared" si="9"/>
        <v>0</v>
      </c>
      <c r="AJ59" s="356">
        <f t="shared" si="9"/>
        <v>0</v>
      </c>
      <c r="AK59" s="356">
        <f t="shared" si="9"/>
        <v>0</v>
      </c>
      <c r="AL59" s="356">
        <f t="shared" si="9"/>
        <v>0</v>
      </c>
      <c r="AM59" s="356">
        <f t="shared" si="9"/>
        <v>0</v>
      </c>
      <c r="AN59" s="356">
        <f t="shared" si="9"/>
        <v>0</v>
      </c>
      <c r="AO59" s="356">
        <f t="shared" si="9"/>
        <v>0</v>
      </c>
      <c r="AP59" s="356">
        <f t="shared" si="9"/>
        <v>0</v>
      </c>
      <c r="AU59" s="197"/>
    </row>
    <row r="60" spans="1:47" x14ac:dyDescent="0.2">
      <c r="A60" s="203" t="s">
        <v>315</v>
      </c>
      <c r="B60" s="355">
        <f t="shared" ref="B60:Z60" si="10">SUM(B61:B65)</f>
        <v>0</v>
      </c>
      <c r="C60" s="355">
        <f t="shared" si="10"/>
        <v>-73711.415622</v>
      </c>
      <c r="D60" s="355">
        <f>SUM(D61:D65)</f>
        <v>-76733.583662502002</v>
      </c>
      <c r="E60" s="355">
        <f t="shared" si="10"/>
        <v>-79879.660592664572</v>
      </c>
      <c r="F60" s="355">
        <f t="shared" si="10"/>
        <v>-83154.726676963808</v>
      </c>
      <c r="G60" s="355">
        <f t="shared" si="10"/>
        <v>-86564.070470719322</v>
      </c>
      <c r="H60" s="355">
        <f t="shared" si="10"/>
        <v>-90113.197360018807</v>
      </c>
      <c r="I60" s="355">
        <f t="shared" si="10"/>
        <v>-93807.838451779564</v>
      </c>
      <c r="J60" s="355">
        <f t="shared" si="10"/>
        <v>-97653.959828302526</v>
      </c>
      <c r="K60" s="355">
        <f t="shared" si="10"/>
        <v>-101657.77218126293</v>
      </c>
      <c r="L60" s="355">
        <f t="shared" si="10"/>
        <v>-105825.74084069469</v>
      </c>
      <c r="M60" s="355">
        <f t="shared" si="10"/>
        <v>-110164.59621516318</v>
      </c>
      <c r="N60" s="355">
        <f t="shared" si="10"/>
        <v>-114681.34465998485</v>
      </c>
      <c r="O60" s="355">
        <f t="shared" si="10"/>
        <v>-119383.27979104423</v>
      </c>
      <c r="P60" s="355">
        <f t="shared" si="10"/>
        <v>-124277.99426247703</v>
      </c>
      <c r="Q60" s="355">
        <f t="shared" si="10"/>
        <v>-129373.39202723859</v>
      </c>
      <c r="R60" s="355">
        <f t="shared" si="10"/>
        <v>-134677.70110035536</v>
      </c>
      <c r="S60" s="355">
        <f t="shared" si="10"/>
        <v>-140199.48684546992</v>
      </c>
      <c r="T60" s="355">
        <f t="shared" si="10"/>
        <v>-145947.6658061342</v>
      </c>
      <c r="U60" s="355">
        <f t="shared" si="10"/>
        <v>-151931.52010418568</v>
      </c>
      <c r="V60" s="355">
        <f t="shared" si="10"/>
        <v>-158160.71242845728</v>
      </c>
      <c r="W60" s="355">
        <f t="shared" si="10"/>
        <v>-164645.30163802402</v>
      </c>
      <c r="X60" s="355">
        <f t="shared" si="10"/>
        <v>-171395.75900518298</v>
      </c>
      <c r="Y60" s="355">
        <f t="shared" si="10"/>
        <v>-178422.98512439549</v>
      </c>
      <c r="Z60" s="355">
        <f t="shared" si="10"/>
        <v>-185738.32751449567</v>
      </c>
      <c r="AA60" s="355">
        <f t="shared" ref="AA60:AP60" si="11">SUM(AA61:AA65)</f>
        <v>-193353.59894259</v>
      </c>
      <c r="AB60" s="355">
        <f t="shared" si="11"/>
        <v>-201281.09649923616</v>
      </c>
      <c r="AC60" s="355">
        <f t="shared" si="11"/>
        <v>-209533.62145570482</v>
      </c>
      <c r="AD60" s="355">
        <f t="shared" si="11"/>
        <v>-218124.49993538871</v>
      </c>
      <c r="AE60" s="355">
        <f t="shared" si="11"/>
        <v>-227067.60443273964</v>
      </c>
      <c r="AF60" s="355">
        <f t="shared" si="11"/>
        <v>-236377.37621448195</v>
      </c>
      <c r="AG60" s="355">
        <f t="shared" si="11"/>
        <v>-246068.8486392757</v>
      </c>
      <c r="AH60" s="355">
        <f t="shared" si="11"/>
        <v>-256157.67143348599</v>
      </c>
      <c r="AI60" s="355">
        <f t="shared" si="11"/>
        <v>-266660.13596225885</v>
      </c>
      <c r="AJ60" s="355">
        <f t="shared" si="11"/>
        <v>-277593.20153671142</v>
      </c>
      <c r="AK60" s="355">
        <f t="shared" si="11"/>
        <v>-288974.52279971662</v>
      </c>
      <c r="AL60" s="355">
        <f t="shared" si="11"/>
        <v>-300822.47823450499</v>
      </c>
      <c r="AM60" s="355">
        <f t="shared" si="11"/>
        <v>-313156.19984211965</v>
      </c>
      <c r="AN60" s="355">
        <f t="shared" si="11"/>
        <v>-325995.60403564654</v>
      </c>
      <c r="AO60" s="355">
        <f t="shared" si="11"/>
        <v>-339361.42380110797</v>
      </c>
      <c r="AP60" s="355">
        <f t="shared" si="11"/>
        <v>-353275.24217695335</v>
      </c>
      <c r="AU60" s="197"/>
    </row>
    <row r="61" spans="1:47" x14ac:dyDescent="0.2">
      <c r="A61" s="210" t="s">
        <v>314</v>
      </c>
      <c r="B61" s="355"/>
      <c r="C61" s="355">
        <f>-IF(C$47&lt;=$B$30,0,$B$29*(1+C$49)*$B$28)</f>
        <v>-73711.415622</v>
      </c>
      <c r="D61" s="355">
        <f>-IF(D$47&lt;=$B$30,0,$B$29*(1+D$49)*$B$28)</f>
        <v>-76733.583662502002</v>
      </c>
      <c r="E61" s="355">
        <f t="shared" ref="E61:AP61" si="12">-IF(E$47&lt;=$B$30,0,$B$29*(1+E$49)*$B$28)</f>
        <v>-79879.660592664572</v>
      </c>
      <c r="F61" s="355">
        <f t="shared" si="12"/>
        <v>-83154.726676963808</v>
      </c>
      <c r="G61" s="355">
        <f t="shared" si="12"/>
        <v>-86564.070470719322</v>
      </c>
      <c r="H61" s="355">
        <f t="shared" si="12"/>
        <v>-90113.197360018807</v>
      </c>
      <c r="I61" s="355">
        <f t="shared" si="12"/>
        <v>-93807.838451779564</v>
      </c>
      <c r="J61" s="355">
        <f t="shared" si="12"/>
        <v>-97653.959828302526</v>
      </c>
      <c r="K61" s="355">
        <f t="shared" si="12"/>
        <v>-101657.77218126293</v>
      </c>
      <c r="L61" s="355">
        <f t="shared" si="12"/>
        <v>-105825.74084069469</v>
      </c>
      <c r="M61" s="355">
        <f t="shared" si="12"/>
        <v>-110164.59621516318</v>
      </c>
      <c r="N61" s="355">
        <f t="shared" si="12"/>
        <v>-114681.34465998485</v>
      </c>
      <c r="O61" s="355">
        <f t="shared" si="12"/>
        <v>-119383.27979104423</v>
      </c>
      <c r="P61" s="355">
        <f t="shared" si="12"/>
        <v>-124277.99426247703</v>
      </c>
      <c r="Q61" s="355">
        <f t="shared" si="12"/>
        <v>-129373.39202723859</v>
      </c>
      <c r="R61" s="355">
        <f t="shared" si="12"/>
        <v>-134677.70110035536</v>
      </c>
      <c r="S61" s="355">
        <f t="shared" si="12"/>
        <v>-140199.48684546992</v>
      </c>
      <c r="T61" s="355">
        <f t="shared" si="12"/>
        <v>-145947.6658061342</v>
      </c>
      <c r="U61" s="355">
        <f t="shared" si="12"/>
        <v>-151931.52010418568</v>
      </c>
      <c r="V61" s="355">
        <f t="shared" si="12"/>
        <v>-158160.71242845728</v>
      </c>
      <c r="W61" s="355">
        <f t="shared" si="12"/>
        <v>-164645.30163802402</v>
      </c>
      <c r="X61" s="355">
        <f t="shared" si="12"/>
        <v>-171395.75900518298</v>
      </c>
      <c r="Y61" s="355">
        <f t="shared" si="12"/>
        <v>-178422.98512439549</v>
      </c>
      <c r="Z61" s="355">
        <f t="shared" si="12"/>
        <v>-185738.32751449567</v>
      </c>
      <c r="AA61" s="355">
        <f t="shared" si="12"/>
        <v>-193353.59894259</v>
      </c>
      <c r="AB61" s="355">
        <f t="shared" si="12"/>
        <v>-201281.09649923616</v>
      </c>
      <c r="AC61" s="355">
        <f t="shared" si="12"/>
        <v>-209533.62145570482</v>
      </c>
      <c r="AD61" s="355">
        <f t="shared" si="12"/>
        <v>-218124.49993538871</v>
      </c>
      <c r="AE61" s="355">
        <f t="shared" si="12"/>
        <v>-227067.60443273964</v>
      </c>
      <c r="AF61" s="355">
        <f t="shared" si="12"/>
        <v>-236377.37621448195</v>
      </c>
      <c r="AG61" s="355">
        <f t="shared" si="12"/>
        <v>-246068.8486392757</v>
      </c>
      <c r="AH61" s="355">
        <f t="shared" si="12"/>
        <v>-256157.67143348599</v>
      </c>
      <c r="AI61" s="355">
        <f t="shared" si="12"/>
        <v>-266660.13596225885</v>
      </c>
      <c r="AJ61" s="355">
        <f t="shared" si="12"/>
        <v>-277593.20153671142</v>
      </c>
      <c r="AK61" s="355">
        <f t="shared" si="12"/>
        <v>-288974.52279971662</v>
      </c>
      <c r="AL61" s="355">
        <f t="shared" si="12"/>
        <v>-300822.47823450499</v>
      </c>
      <c r="AM61" s="355">
        <f t="shared" si="12"/>
        <v>-313156.19984211965</v>
      </c>
      <c r="AN61" s="355">
        <f t="shared" si="12"/>
        <v>-325995.60403564654</v>
      </c>
      <c r="AO61" s="355">
        <f t="shared" si="12"/>
        <v>-339361.42380110797</v>
      </c>
      <c r="AP61" s="355">
        <f t="shared" si="12"/>
        <v>-353275.24217695335</v>
      </c>
      <c r="AU61" s="197"/>
    </row>
    <row r="62" spans="1:47" x14ac:dyDescent="0.2">
      <c r="A62" s="210"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c r="AU62" s="197"/>
    </row>
    <row r="63" spans="1:47" x14ac:dyDescent="0.2">
      <c r="A63" s="210" t="s">
        <v>534</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7" x14ac:dyDescent="0.2">
      <c r="A64" s="210" t="s">
        <v>534</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7" ht="31.5" x14ac:dyDescent="0.2">
      <c r="A65" s="210" t="s">
        <v>538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7" ht="28.5" x14ac:dyDescent="0.2">
      <c r="A66" s="211" t="s">
        <v>312</v>
      </c>
      <c r="B66" s="356">
        <f t="shared" ref="B66:AO66" si="13">B59+B60</f>
        <v>6505459.9500000002</v>
      </c>
      <c r="C66" s="356">
        <f t="shared" si="13"/>
        <v>-73711.415622</v>
      </c>
      <c r="D66" s="356">
        <f t="shared" si="13"/>
        <v>-76733.583662502002</v>
      </c>
      <c r="E66" s="356">
        <f t="shared" si="13"/>
        <v>-79879.660592664572</v>
      </c>
      <c r="F66" s="356">
        <f t="shared" si="13"/>
        <v>-83154.726676963808</v>
      </c>
      <c r="G66" s="356">
        <f t="shared" si="13"/>
        <v>-86564.070470719322</v>
      </c>
      <c r="H66" s="356">
        <f t="shared" si="13"/>
        <v>-90113.197360018807</v>
      </c>
      <c r="I66" s="356">
        <f t="shared" si="13"/>
        <v>-93807.838451779564</v>
      </c>
      <c r="J66" s="356">
        <f t="shared" si="13"/>
        <v>-97653.959828302526</v>
      </c>
      <c r="K66" s="356">
        <f t="shared" si="13"/>
        <v>-101657.77218126293</v>
      </c>
      <c r="L66" s="356">
        <f t="shared" si="13"/>
        <v>-105825.74084069469</v>
      </c>
      <c r="M66" s="356">
        <f t="shared" si="13"/>
        <v>-110164.59621516318</v>
      </c>
      <c r="N66" s="356">
        <f t="shared" si="13"/>
        <v>-114681.34465998485</v>
      </c>
      <c r="O66" s="356">
        <f t="shared" si="13"/>
        <v>-119383.27979104423</v>
      </c>
      <c r="P66" s="356">
        <f t="shared" si="13"/>
        <v>-124277.99426247703</v>
      </c>
      <c r="Q66" s="356">
        <f t="shared" si="13"/>
        <v>-129373.39202723859</v>
      </c>
      <c r="R66" s="356">
        <f t="shared" si="13"/>
        <v>-134677.70110035536</v>
      </c>
      <c r="S66" s="356">
        <f t="shared" si="13"/>
        <v>-140199.48684546992</v>
      </c>
      <c r="T66" s="356">
        <f t="shared" si="13"/>
        <v>-145947.6658061342</v>
      </c>
      <c r="U66" s="356">
        <f t="shared" si="13"/>
        <v>-151931.52010418568</v>
      </c>
      <c r="V66" s="356">
        <f t="shared" si="13"/>
        <v>-158160.71242845728</v>
      </c>
      <c r="W66" s="356">
        <f t="shared" si="13"/>
        <v>-164645.30163802402</v>
      </c>
      <c r="X66" s="356">
        <f t="shared" si="13"/>
        <v>-171395.75900518298</v>
      </c>
      <c r="Y66" s="356">
        <f t="shared" si="13"/>
        <v>-178422.98512439549</v>
      </c>
      <c r="Z66" s="356">
        <f t="shared" si="13"/>
        <v>-185738.32751449567</v>
      </c>
      <c r="AA66" s="356">
        <f t="shared" si="13"/>
        <v>-193353.59894259</v>
      </c>
      <c r="AB66" s="356">
        <f t="shared" si="13"/>
        <v>-201281.09649923616</v>
      </c>
      <c r="AC66" s="356">
        <f t="shared" si="13"/>
        <v>-209533.62145570482</v>
      </c>
      <c r="AD66" s="356">
        <f t="shared" si="13"/>
        <v>-218124.49993538871</v>
      </c>
      <c r="AE66" s="356">
        <f t="shared" si="13"/>
        <v>-227067.60443273964</v>
      </c>
      <c r="AF66" s="356">
        <f t="shared" si="13"/>
        <v>-236377.37621448195</v>
      </c>
      <c r="AG66" s="356">
        <f t="shared" si="13"/>
        <v>-246068.8486392757</v>
      </c>
      <c r="AH66" s="356">
        <f t="shared" si="13"/>
        <v>-256157.67143348599</v>
      </c>
      <c r="AI66" s="356">
        <f t="shared" si="13"/>
        <v>-266660.13596225885</v>
      </c>
      <c r="AJ66" s="356">
        <f t="shared" si="13"/>
        <v>-277593.20153671142</v>
      </c>
      <c r="AK66" s="356">
        <f t="shared" si="13"/>
        <v>-288974.52279971662</v>
      </c>
      <c r="AL66" s="356">
        <f t="shared" si="13"/>
        <v>-300822.47823450499</v>
      </c>
      <c r="AM66" s="356">
        <f t="shared" si="13"/>
        <v>-313156.19984211965</v>
      </c>
      <c r="AN66" s="356">
        <f t="shared" si="13"/>
        <v>-325995.60403564654</v>
      </c>
      <c r="AO66" s="356">
        <f t="shared" si="13"/>
        <v>-339361.42380110797</v>
      </c>
      <c r="AP66" s="356">
        <f>AP59+AP60</f>
        <v>-353275.24217695335</v>
      </c>
    </row>
    <row r="67" spans="1:47" x14ac:dyDescent="0.2">
      <c r="A67" s="210" t="s">
        <v>307</v>
      </c>
      <c r="B67" s="212"/>
      <c r="C67" s="355">
        <f>-($B$25)*$B$28/$B$27</f>
        <v>-177744.80874316941</v>
      </c>
      <c r="D67" s="355">
        <f>C67</f>
        <v>-177744.80874316941</v>
      </c>
      <c r="E67" s="355">
        <f t="shared" ref="E67:AP67" si="14">D67</f>
        <v>-177744.80874316941</v>
      </c>
      <c r="F67" s="355">
        <f t="shared" si="14"/>
        <v>-177744.80874316941</v>
      </c>
      <c r="G67" s="355">
        <f t="shared" si="14"/>
        <v>-177744.80874316941</v>
      </c>
      <c r="H67" s="355">
        <f t="shared" si="14"/>
        <v>-177744.80874316941</v>
      </c>
      <c r="I67" s="355">
        <f t="shared" si="14"/>
        <v>-177744.80874316941</v>
      </c>
      <c r="J67" s="355">
        <f t="shared" si="14"/>
        <v>-177744.80874316941</v>
      </c>
      <c r="K67" s="355">
        <f t="shared" si="14"/>
        <v>-177744.80874316941</v>
      </c>
      <c r="L67" s="355">
        <f t="shared" si="14"/>
        <v>-177744.80874316941</v>
      </c>
      <c r="M67" s="355">
        <f t="shared" si="14"/>
        <v>-177744.80874316941</v>
      </c>
      <c r="N67" s="355">
        <f t="shared" si="14"/>
        <v>-177744.80874316941</v>
      </c>
      <c r="O67" s="355">
        <f t="shared" si="14"/>
        <v>-177744.80874316941</v>
      </c>
      <c r="P67" s="355">
        <f t="shared" si="14"/>
        <v>-177744.80874316941</v>
      </c>
      <c r="Q67" s="355">
        <f t="shared" si="14"/>
        <v>-177744.80874316941</v>
      </c>
      <c r="R67" s="355">
        <f t="shared" si="14"/>
        <v>-177744.80874316941</v>
      </c>
      <c r="S67" s="355">
        <f t="shared" si="14"/>
        <v>-177744.80874316941</v>
      </c>
      <c r="T67" s="355">
        <f t="shared" si="14"/>
        <v>-177744.80874316941</v>
      </c>
      <c r="U67" s="355">
        <f t="shared" si="14"/>
        <v>-177744.80874316941</v>
      </c>
      <c r="V67" s="355">
        <f t="shared" si="14"/>
        <v>-177744.80874316941</v>
      </c>
      <c r="W67" s="355">
        <f t="shared" si="14"/>
        <v>-177744.80874316941</v>
      </c>
      <c r="X67" s="355">
        <f t="shared" si="14"/>
        <v>-177744.80874316941</v>
      </c>
      <c r="Y67" s="355">
        <f t="shared" si="14"/>
        <v>-177744.80874316941</v>
      </c>
      <c r="Z67" s="355">
        <f t="shared" si="14"/>
        <v>-177744.80874316941</v>
      </c>
      <c r="AA67" s="355">
        <f t="shared" si="14"/>
        <v>-177744.80874316941</v>
      </c>
      <c r="AB67" s="355">
        <f t="shared" si="14"/>
        <v>-177744.80874316941</v>
      </c>
      <c r="AC67" s="355">
        <f t="shared" si="14"/>
        <v>-177744.80874316941</v>
      </c>
      <c r="AD67" s="355">
        <f t="shared" si="14"/>
        <v>-177744.80874316941</v>
      </c>
      <c r="AE67" s="355">
        <f t="shared" si="14"/>
        <v>-177744.80874316941</v>
      </c>
      <c r="AF67" s="355">
        <f t="shared" si="14"/>
        <v>-177744.80874316941</v>
      </c>
      <c r="AG67" s="355">
        <f t="shared" si="14"/>
        <v>-177744.80874316941</v>
      </c>
      <c r="AH67" s="355">
        <f t="shared" si="14"/>
        <v>-177744.80874316941</v>
      </c>
      <c r="AI67" s="355">
        <f t="shared" si="14"/>
        <v>-177744.80874316941</v>
      </c>
      <c r="AJ67" s="355">
        <f t="shared" si="14"/>
        <v>-177744.80874316941</v>
      </c>
      <c r="AK67" s="355">
        <f t="shared" si="14"/>
        <v>-177744.80874316941</v>
      </c>
      <c r="AL67" s="355">
        <f t="shared" si="14"/>
        <v>-177744.80874316941</v>
      </c>
      <c r="AM67" s="355">
        <f t="shared" si="14"/>
        <v>-177744.80874316941</v>
      </c>
      <c r="AN67" s="355">
        <f t="shared" si="14"/>
        <v>-177744.80874316941</v>
      </c>
      <c r="AO67" s="355">
        <f t="shared" si="14"/>
        <v>-177744.80874316941</v>
      </c>
      <c r="AP67" s="355">
        <f t="shared" si="14"/>
        <v>-177744.80874316941</v>
      </c>
      <c r="AQ67" s="213">
        <f>SUM(B67:AA67)/1.18</f>
        <v>-3765779.8462535911</v>
      </c>
      <c r="AR67" s="214">
        <f>SUM(B67:AF67)/1.18</f>
        <v>-4518935.8155043097</v>
      </c>
      <c r="AS67" s="214">
        <f>SUM(B67:AP67)/1.18</f>
        <v>-6025247.754005746</v>
      </c>
    </row>
    <row r="68" spans="1:47" ht="28.5" x14ac:dyDescent="0.2">
      <c r="A68" s="211" t="s">
        <v>308</v>
      </c>
      <c r="B68" s="356">
        <f t="shared" ref="B68:J68" si="15">B66+B67</f>
        <v>6505459.9500000002</v>
      </c>
      <c r="C68" s="356">
        <f>C66+C67</f>
        <v>-251456.22436516942</v>
      </c>
      <c r="D68" s="356">
        <f>D66+D67</f>
        <v>-254478.39240567142</v>
      </c>
      <c r="E68" s="356">
        <f t="shared" si="15"/>
        <v>-257624.46933583397</v>
      </c>
      <c r="F68" s="356">
        <f>F66+C67</f>
        <v>-260899.53542013321</v>
      </c>
      <c r="G68" s="356">
        <f t="shared" si="15"/>
        <v>-264308.87921388872</v>
      </c>
      <c r="H68" s="356">
        <f t="shared" si="15"/>
        <v>-267858.00610318821</v>
      </c>
      <c r="I68" s="356">
        <f t="shared" si="15"/>
        <v>-271552.64719494898</v>
      </c>
      <c r="J68" s="356">
        <f t="shared" si="15"/>
        <v>-275398.76857147191</v>
      </c>
      <c r="K68" s="356">
        <f>K66+K67</f>
        <v>-279402.58092443238</v>
      </c>
      <c r="L68" s="356">
        <f>L66+L67</f>
        <v>-283570.54958386411</v>
      </c>
      <c r="M68" s="356">
        <f t="shared" ref="M68:AO68" si="16">M66+M67</f>
        <v>-287909.4049583326</v>
      </c>
      <c r="N68" s="356">
        <f t="shared" si="16"/>
        <v>-292426.15340315428</v>
      </c>
      <c r="O68" s="356">
        <f t="shared" si="16"/>
        <v>-297128.08853421366</v>
      </c>
      <c r="P68" s="356">
        <f t="shared" si="16"/>
        <v>-302022.80300564645</v>
      </c>
      <c r="Q68" s="356">
        <f t="shared" si="16"/>
        <v>-307118.20077040803</v>
      </c>
      <c r="R68" s="356">
        <f t="shared" si="16"/>
        <v>-312422.50984352478</v>
      </c>
      <c r="S68" s="356">
        <f t="shared" si="16"/>
        <v>-317944.29558863933</v>
      </c>
      <c r="T68" s="356">
        <f t="shared" si="16"/>
        <v>-323692.47454930365</v>
      </c>
      <c r="U68" s="356">
        <f t="shared" si="16"/>
        <v>-329676.32884735509</v>
      </c>
      <c r="V68" s="356">
        <f t="shared" si="16"/>
        <v>-335905.52117162669</v>
      </c>
      <c r="W68" s="356">
        <f t="shared" si="16"/>
        <v>-342390.11038119346</v>
      </c>
      <c r="X68" s="356">
        <f t="shared" si="16"/>
        <v>-349140.56774835242</v>
      </c>
      <c r="Y68" s="356">
        <f t="shared" si="16"/>
        <v>-356167.79386756488</v>
      </c>
      <c r="Z68" s="356">
        <f t="shared" si="16"/>
        <v>-363483.13625766512</v>
      </c>
      <c r="AA68" s="356">
        <f t="shared" si="16"/>
        <v>-371098.40768575942</v>
      </c>
      <c r="AB68" s="356">
        <f t="shared" si="16"/>
        <v>-379025.9052424056</v>
      </c>
      <c r="AC68" s="356">
        <f t="shared" si="16"/>
        <v>-387278.43019887421</v>
      </c>
      <c r="AD68" s="356">
        <f t="shared" si="16"/>
        <v>-395869.3086785581</v>
      </c>
      <c r="AE68" s="356">
        <f t="shared" si="16"/>
        <v>-404812.41317590908</v>
      </c>
      <c r="AF68" s="356">
        <f t="shared" si="16"/>
        <v>-414122.18495765136</v>
      </c>
      <c r="AG68" s="356">
        <f t="shared" si="16"/>
        <v>-423813.65738244512</v>
      </c>
      <c r="AH68" s="356">
        <f t="shared" si="16"/>
        <v>-433902.4801766554</v>
      </c>
      <c r="AI68" s="356">
        <f t="shared" si="16"/>
        <v>-444404.94470542826</v>
      </c>
      <c r="AJ68" s="356">
        <f t="shared" si="16"/>
        <v>-455338.01027988084</v>
      </c>
      <c r="AK68" s="356">
        <f t="shared" si="16"/>
        <v>-466719.33154288604</v>
      </c>
      <c r="AL68" s="356">
        <f t="shared" si="16"/>
        <v>-478567.2869776744</v>
      </c>
      <c r="AM68" s="356">
        <f t="shared" si="16"/>
        <v>-490901.00858528906</v>
      </c>
      <c r="AN68" s="356">
        <f t="shared" si="16"/>
        <v>-503740.41277881595</v>
      </c>
      <c r="AO68" s="356">
        <f t="shared" si="16"/>
        <v>-517106.23254427739</v>
      </c>
      <c r="AP68" s="356">
        <f>AP66+AP67</f>
        <v>-531020.05092012277</v>
      </c>
      <c r="AQ68" s="163">
        <v>25</v>
      </c>
      <c r="AR68" s="163">
        <v>30</v>
      </c>
      <c r="AS68" s="163">
        <v>40</v>
      </c>
    </row>
    <row r="69" spans="1:47" x14ac:dyDescent="0.2">
      <c r="A69" s="210" t="s">
        <v>306</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7" ht="14.25" x14ac:dyDescent="0.2">
      <c r="A70" s="211" t="s">
        <v>311</v>
      </c>
      <c r="B70" s="356">
        <f t="shared" ref="B70:AO70" si="18">B68+B69</f>
        <v>6505459.9500000002</v>
      </c>
      <c r="C70" s="356">
        <f t="shared" si="18"/>
        <v>-251456.22436516942</v>
      </c>
      <c r="D70" s="356">
        <f t="shared" si="18"/>
        <v>-254478.39240567142</v>
      </c>
      <c r="E70" s="356">
        <f t="shared" si="18"/>
        <v>-257624.46933583397</v>
      </c>
      <c r="F70" s="356">
        <f t="shared" si="18"/>
        <v>-260899.53542013321</v>
      </c>
      <c r="G70" s="356">
        <f t="shared" si="18"/>
        <v>-264308.87921388872</v>
      </c>
      <c r="H70" s="356">
        <f t="shared" si="18"/>
        <v>-267858.00610318821</v>
      </c>
      <c r="I70" s="356">
        <f t="shared" si="18"/>
        <v>-271552.64719494898</v>
      </c>
      <c r="J70" s="356">
        <f t="shared" si="18"/>
        <v>-275398.76857147191</v>
      </c>
      <c r="K70" s="356">
        <f t="shared" si="18"/>
        <v>-279402.58092443238</v>
      </c>
      <c r="L70" s="356">
        <f t="shared" si="18"/>
        <v>-283570.54958386411</v>
      </c>
      <c r="M70" s="356">
        <f t="shared" si="18"/>
        <v>-287909.4049583326</v>
      </c>
      <c r="N70" s="356">
        <f t="shared" si="18"/>
        <v>-292426.15340315428</v>
      </c>
      <c r="O70" s="356">
        <f t="shared" si="18"/>
        <v>-297128.08853421366</v>
      </c>
      <c r="P70" s="356">
        <f t="shared" si="18"/>
        <v>-302022.80300564645</v>
      </c>
      <c r="Q70" s="356">
        <f t="shared" si="18"/>
        <v>-307118.20077040803</v>
      </c>
      <c r="R70" s="356">
        <f t="shared" si="18"/>
        <v>-312422.50984352478</v>
      </c>
      <c r="S70" s="356">
        <f t="shared" si="18"/>
        <v>-317944.29558863933</v>
      </c>
      <c r="T70" s="356">
        <f t="shared" si="18"/>
        <v>-323692.47454930365</v>
      </c>
      <c r="U70" s="356">
        <f t="shared" si="18"/>
        <v>-329676.32884735509</v>
      </c>
      <c r="V70" s="356">
        <f t="shared" si="18"/>
        <v>-335905.52117162669</v>
      </c>
      <c r="W70" s="356">
        <f t="shared" si="18"/>
        <v>-342390.11038119346</v>
      </c>
      <c r="X70" s="356">
        <f t="shared" si="18"/>
        <v>-349140.56774835242</v>
      </c>
      <c r="Y70" s="356">
        <f t="shared" si="18"/>
        <v>-356167.79386756488</v>
      </c>
      <c r="Z70" s="356">
        <f t="shared" si="18"/>
        <v>-363483.13625766512</v>
      </c>
      <c r="AA70" s="356">
        <f t="shared" si="18"/>
        <v>-371098.40768575942</v>
      </c>
      <c r="AB70" s="356">
        <f t="shared" si="18"/>
        <v>-379025.9052424056</v>
      </c>
      <c r="AC70" s="356">
        <f t="shared" si="18"/>
        <v>-387278.43019887421</v>
      </c>
      <c r="AD70" s="356">
        <f t="shared" si="18"/>
        <v>-395869.3086785581</v>
      </c>
      <c r="AE70" s="356">
        <f t="shared" si="18"/>
        <v>-404812.41317590908</v>
      </c>
      <c r="AF70" s="356">
        <f t="shared" si="18"/>
        <v>-414122.18495765136</v>
      </c>
      <c r="AG70" s="356">
        <f t="shared" si="18"/>
        <v>-423813.65738244512</v>
      </c>
      <c r="AH70" s="356">
        <f t="shared" si="18"/>
        <v>-433902.4801766554</v>
      </c>
      <c r="AI70" s="356">
        <f t="shared" si="18"/>
        <v>-444404.94470542826</v>
      </c>
      <c r="AJ70" s="356">
        <f t="shared" si="18"/>
        <v>-455338.01027988084</v>
      </c>
      <c r="AK70" s="356">
        <f t="shared" si="18"/>
        <v>-466719.33154288604</v>
      </c>
      <c r="AL70" s="356">
        <f t="shared" si="18"/>
        <v>-478567.2869776744</v>
      </c>
      <c r="AM70" s="356">
        <f t="shared" si="18"/>
        <v>-490901.00858528906</v>
      </c>
      <c r="AN70" s="356">
        <f t="shared" si="18"/>
        <v>-503740.41277881595</v>
      </c>
      <c r="AO70" s="356">
        <f t="shared" si="18"/>
        <v>-517106.23254427739</v>
      </c>
      <c r="AP70" s="356">
        <f>AP68+AP69</f>
        <v>-531020.05092012277</v>
      </c>
    </row>
    <row r="71" spans="1:47" x14ac:dyDescent="0.2">
      <c r="A71" s="210" t="s">
        <v>305</v>
      </c>
      <c r="B71" s="355">
        <f t="shared" ref="B71:AP71" si="19">-B70*$B$36</f>
        <v>-1301091.9900000002</v>
      </c>
      <c r="C71" s="355">
        <f t="shared" si="19"/>
        <v>50291.244873033887</v>
      </c>
      <c r="D71" s="355">
        <f t="shared" si="19"/>
        <v>50895.678481134288</v>
      </c>
      <c r="E71" s="355">
        <f t="shared" si="19"/>
        <v>51524.8938671668</v>
      </c>
      <c r="F71" s="355">
        <f t="shared" si="19"/>
        <v>52179.907084026643</v>
      </c>
      <c r="G71" s="355">
        <f t="shared" si="19"/>
        <v>52861.775842777744</v>
      </c>
      <c r="H71" s="355">
        <f t="shared" si="19"/>
        <v>53571.601220637647</v>
      </c>
      <c r="I71" s="355">
        <f t="shared" si="19"/>
        <v>54310.529438989797</v>
      </c>
      <c r="J71" s="355">
        <f t="shared" si="19"/>
        <v>55079.753714294384</v>
      </c>
      <c r="K71" s="355">
        <f t="shared" si="19"/>
        <v>55880.516184886481</v>
      </c>
      <c r="L71" s="355">
        <f t="shared" si="19"/>
        <v>56714.109916772824</v>
      </c>
      <c r="M71" s="355">
        <f t="shared" si="19"/>
        <v>57581.88099166652</v>
      </c>
      <c r="N71" s="355">
        <f t="shared" si="19"/>
        <v>58485.230680630862</v>
      </c>
      <c r="O71" s="355">
        <f t="shared" si="19"/>
        <v>59425.617706842735</v>
      </c>
      <c r="P71" s="355">
        <f t="shared" si="19"/>
        <v>60404.560601129291</v>
      </c>
      <c r="Q71" s="355">
        <f t="shared" si="19"/>
        <v>61423.640154081608</v>
      </c>
      <c r="R71" s="355">
        <f t="shared" si="19"/>
        <v>62484.501968704957</v>
      </c>
      <c r="S71" s="355">
        <f t="shared" si="19"/>
        <v>63588.859117727872</v>
      </c>
      <c r="T71" s="355">
        <f t="shared" si="19"/>
        <v>64738.494909860732</v>
      </c>
      <c r="U71" s="355">
        <f t="shared" si="19"/>
        <v>65935.265769471021</v>
      </c>
      <c r="V71" s="355">
        <f t="shared" si="19"/>
        <v>67181.104234325336</v>
      </c>
      <c r="W71" s="355">
        <f t="shared" si="19"/>
        <v>68478.022076238689</v>
      </c>
      <c r="X71" s="355">
        <f t="shared" si="19"/>
        <v>69828.113549670481</v>
      </c>
      <c r="Y71" s="355">
        <f t="shared" si="19"/>
        <v>71233.558773512981</v>
      </c>
      <c r="Z71" s="355">
        <f t="shared" si="19"/>
        <v>72696.62725153302</v>
      </c>
      <c r="AA71" s="355">
        <f t="shared" si="19"/>
        <v>74219.68153715189</v>
      </c>
      <c r="AB71" s="355">
        <f t="shared" si="19"/>
        <v>75805.181048481129</v>
      </c>
      <c r="AC71" s="355">
        <f t="shared" si="19"/>
        <v>77455.686039774839</v>
      </c>
      <c r="AD71" s="355">
        <f t="shared" si="19"/>
        <v>79173.861735711631</v>
      </c>
      <c r="AE71" s="355">
        <f t="shared" si="19"/>
        <v>80962.482635181819</v>
      </c>
      <c r="AF71" s="355">
        <f t="shared" si="19"/>
        <v>82824.436991530281</v>
      </c>
      <c r="AG71" s="355">
        <f t="shared" si="19"/>
        <v>84762.731476489033</v>
      </c>
      <c r="AH71" s="355">
        <f t="shared" si="19"/>
        <v>86780.496035331089</v>
      </c>
      <c r="AI71" s="355">
        <f t="shared" si="19"/>
        <v>88880.988941085656</v>
      </c>
      <c r="AJ71" s="355">
        <f t="shared" si="19"/>
        <v>91067.602055976167</v>
      </c>
      <c r="AK71" s="355">
        <f t="shared" si="19"/>
        <v>93343.866308577213</v>
      </c>
      <c r="AL71" s="355">
        <f t="shared" si="19"/>
        <v>95713.45739553489</v>
      </c>
      <c r="AM71" s="355">
        <f t="shared" si="19"/>
        <v>98180.201717057818</v>
      </c>
      <c r="AN71" s="355">
        <f t="shared" si="19"/>
        <v>100748.08255576319</v>
      </c>
      <c r="AO71" s="355">
        <f t="shared" si="19"/>
        <v>103421.24650885549</v>
      </c>
      <c r="AP71" s="355">
        <f t="shared" si="19"/>
        <v>106204.01018402456</v>
      </c>
    </row>
    <row r="72" spans="1:47" ht="15" thickBot="1" x14ac:dyDescent="0.25">
      <c r="A72" s="215" t="s">
        <v>310</v>
      </c>
      <c r="B72" s="216">
        <f t="shared" ref="B72:AO72" si="20">B70+B71</f>
        <v>5204367.96</v>
      </c>
      <c r="C72" s="216">
        <f t="shared" si="20"/>
        <v>-201164.97949213552</v>
      </c>
      <c r="D72" s="216">
        <f t="shared" si="20"/>
        <v>-203582.71392453712</v>
      </c>
      <c r="E72" s="216">
        <f t="shared" si="20"/>
        <v>-206099.57546866717</v>
      </c>
      <c r="F72" s="216">
        <f t="shared" si="20"/>
        <v>-208719.62833610657</v>
      </c>
      <c r="G72" s="216">
        <f t="shared" si="20"/>
        <v>-211447.10337111098</v>
      </c>
      <c r="H72" s="216">
        <f t="shared" si="20"/>
        <v>-214286.40488255056</v>
      </c>
      <c r="I72" s="216">
        <f t="shared" si="20"/>
        <v>-217242.11775595919</v>
      </c>
      <c r="J72" s="216">
        <f t="shared" si="20"/>
        <v>-220319.01485717754</v>
      </c>
      <c r="K72" s="216">
        <f t="shared" si="20"/>
        <v>-223522.06473954589</v>
      </c>
      <c r="L72" s="216">
        <f t="shared" si="20"/>
        <v>-226856.4396670913</v>
      </c>
      <c r="M72" s="216">
        <f t="shared" si="20"/>
        <v>-230327.52396666608</v>
      </c>
      <c r="N72" s="216">
        <f t="shared" si="20"/>
        <v>-233940.92272252342</v>
      </c>
      <c r="O72" s="216">
        <f t="shared" si="20"/>
        <v>-237702.47082737094</v>
      </c>
      <c r="P72" s="216">
        <f t="shared" si="20"/>
        <v>-241618.24240451716</v>
      </c>
      <c r="Q72" s="216">
        <f t="shared" si="20"/>
        <v>-245694.56061632643</v>
      </c>
      <c r="R72" s="216">
        <f t="shared" si="20"/>
        <v>-249938.00787481983</v>
      </c>
      <c r="S72" s="216">
        <f t="shared" si="20"/>
        <v>-254355.43647091146</v>
      </c>
      <c r="T72" s="216">
        <f t="shared" si="20"/>
        <v>-258953.97963944293</v>
      </c>
      <c r="U72" s="216">
        <f t="shared" si="20"/>
        <v>-263741.06307788409</v>
      </c>
      <c r="V72" s="216">
        <f t="shared" si="20"/>
        <v>-268724.41693730134</v>
      </c>
      <c r="W72" s="216">
        <f t="shared" si="20"/>
        <v>-273912.08830495476</v>
      </c>
      <c r="X72" s="216">
        <f t="shared" si="20"/>
        <v>-279312.45419868192</v>
      </c>
      <c r="Y72" s="216">
        <f t="shared" si="20"/>
        <v>-284934.23509405192</v>
      </c>
      <c r="Z72" s="216">
        <f t="shared" si="20"/>
        <v>-290786.50900613208</v>
      </c>
      <c r="AA72" s="216">
        <f t="shared" si="20"/>
        <v>-296878.72614860756</v>
      </c>
      <c r="AB72" s="216">
        <f t="shared" si="20"/>
        <v>-303220.72419392446</v>
      </c>
      <c r="AC72" s="216">
        <f t="shared" si="20"/>
        <v>-309822.74415909935</v>
      </c>
      <c r="AD72" s="216">
        <f t="shared" si="20"/>
        <v>-316695.44694284647</v>
      </c>
      <c r="AE72" s="216">
        <f t="shared" si="20"/>
        <v>-323849.93054072728</v>
      </c>
      <c r="AF72" s="216">
        <f t="shared" si="20"/>
        <v>-331297.74796612107</v>
      </c>
      <c r="AG72" s="216">
        <f t="shared" si="20"/>
        <v>-339050.92590595607</v>
      </c>
      <c r="AH72" s="216">
        <f t="shared" si="20"/>
        <v>-347121.9841413243</v>
      </c>
      <c r="AI72" s="216">
        <f t="shared" si="20"/>
        <v>-355523.95576434262</v>
      </c>
      <c r="AJ72" s="216">
        <f t="shared" si="20"/>
        <v>-364270.40822390467</v>
      </c>
      <c r="AK72" s="216">
        <f t="shared" si="20"/>
        <v>-373375.46523430885</v>
      </c>
      <c r="AL72" s="216">
        <f t="shared" si="20"/>
        <v>-382853.8295821395</v>
      </c>
      <c r="AM72" s="216">
        <f t="shared" si="20"/>
        <v>-392720.80686823127</v>
      </c>
      <c r="AN72" s="216">
        <f t="shared" si="20"/>
        <v>-402992.33022305276</v>
      </c>
      <c r="AO72" s="216">
        <f t="shared" si="20"/>
        <v>-413684.9860354219</v>
      </c>
      <c r="AP72" s="216">
        <f>AP70+AP71</f>
        <v>-424816.04073609819</v>
      </c>
    </row>
    <row r="73" spans="1:47" s="217" customFormat="1" ht="16.5" thickBot="1" x14ac:dyDescent="0.25">
      <c r="A73" s="206"/>
      <c r="B73" s="357">
        <f>C142</f>
        <v>0.5</v>
      </c>
      <c r="C73" s="357">
        <f t="shared" ref="C73:AU73" si="21">D142</f>
        <v>1.5</v>
      </c>
      <c r="D73" s="357">
        <f t="shared" si="21"/>
        <v>2.5</v>
      </c>
      <c r="E73" s="357">
        <f t="shared" si="21"/>
        <v>3.5</v>
      </c>
      <c r="F73" s="357">
        <f t="shared" si="21"/>
        <v>4.5</v>
      </c>
      <c r="G73" s="357">
        <f t="shared" si="21"/>
        <v>5.5</v>
      </c>
      <c r="H73" s="357">
        <f t="shared" si="21"/>
        <v>6.5</v>
      </c>
      <c r="I73" s="357">
        <f t="shared" si="21"/>
        <v>7.5</v>
      </c>
      <c r="J73" s="357">
        <f t="shared" si="21"/>
        <v>8.5</v>
      </c>
      <c r="K73" s="357">
        <f t="shared" si="21"/>
        <v>9.5</v>
      </c>
      <c r="L73" s="357">
        <f t="shared" si="21"/>
        <v>10.5</v>
      </c>
      <c r="M73" s="357">
        <f t="shared" si="21"/>
        <v>11.5</v>
      </c>
      <c r="N73" s="357">
        <f t="shared" si="21"/>
        <v>12.5</v>
      </c>
      <c r="O73" s="357">
        <f t="shared" si="21"/>
        <v>13.5</v>
      </c>
      <c r="P73" s="357">
        <f t="shared" si="21"/>
        <v>14.5</v>
      </c>
      <c r="Q73" s="357">
        <f t="shared" si="21"/>
        <v>15.5</v>
      </c>
      <c r="R73" s="357">
        <f t="shared" si="21"/>
        <v>16.5</v>
      </c>
      <c r="S73" s="357">
        <f t="shared" si="21"/>
        <v>17.5</v>
      </c>
      <c r="T73" s="357">
        <f t="shared" si="21"/>
        <v>18.5</v>
      </c>
      <c r="U73" s="357">
        <f t="shared" si="21"/>
        <v>19.5</v>
      </c>
      <c r="V73" s="357">
        <f t="shared" si="21"/>
        <v>20.5</v>
      </c>
      <c r="W73" s="357">
        <f t="shared" si="21"/>
        <v>21.5</v>
      </c>
      <c r="X73" s="357">
        <f t="shared" si="21"/>
        <v>22.5</v>
      </c>
      <c r="Y73" s="357">
        <f t="shared" si="21"/>
        <v>23.5</v>
      </c>
      <c r="Z73" s="357">
        <f t="shared" si="21"/>
        <v>24.5</v>
      </c>
      <c r="AA73" s="357">
        <f t="shared" si="21"/>
        <v>25.5</v>
      </c>
      <c r="AB73" s="357">
        <f t="shared" si="21"/>
        <v>26.5</v>
      </c>
      <c r="AC73" s="357">
        <f t="shared" si="21"/>
        <v>27.5</v>
      </c>
      <c r="AD73" s="357">
        <f t="shared" si="21"/>
        <v>28.5</v>
      </c>
      <c r="AE73" s="357">
        <f t="shared" si="21"/>
        <v>29.5</v>
      </c>
      <c r="AF73" s="357">
        <f t="shared" si="21"/>
        <v>30.5</v>
      </c>
      <c r="AG73" s="357">
        <f t="shared" si="21"/>
        <v>31.5</v>
      </c>
      <c r="AH73" s="357">
        <f t="shared" si="21"/>
        <v>32.5</v>
      </c>
      <c r="AI73" s="357">
        <f t="shared" si="21"/>
        <v>33.5</v>
      </c>
      <c r="AJ73" s="357">
        <f t="shared" si="21"/>
        <v>34.5</v>
      </c>
      <c r="AK73" s="357">
        <f t="shared" si="21"/>
        <v>35.5</v>
      </c>
      <c r="AL73" s="357">
        <f t="shared" si="21"/>
        <v>36.5</v>
      </c>
      <c r="AM73" s="357">
        <f t="shared" si="21"/>
        <v>37.5</v>
      </c>
      <c r="AN73" s="357">
        <f t="shared" si="21"/>
        <v>38.5</v>
      </c>
      <c r="AO73" s="357">
        <f t="shared" si="21"/>
        <v>39.5</v>
      </c>
      <c r="AP73" s="357">
        <f t="shared" si="21"/>
        <v>40.5</v>
      </c>
      <c r="AQ73" s="357">
        <f t="shared" si="21"/>
        <v>41.5</v>
      </c>
      <c r="AR73" s="357">
        <f t="shared" si="21"/>
        <v>42.5</v>
      </c>
      <c r="AS73" s="357">
        <f t="shared" si="21"/>
        <v>43.5</v>
      </c>
      <c r="AT73" s="357">
        <f t="shared" si="21"/>
        <v>44.5</v>
      </c>
      <c r="AU73" s="357">
        <f t="shared" si="21"/>
        <v>45.5</v>
      </c>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6">
        <f t="shared" ref="B75:AO75" si="23">B68</f>
        <v>6505459.9500000002</v>
      </c>
      <c r="C75" s="356">
        <f t="shared" si="23"/>
        <v>-251456.22436516942</v>
      </c>
      <c r="D75" s="356">
        <f>D68</f>
        <v>-254478.39240567142</v>
      </c>
      <c r="E75" s="356">
        <f t="shared" si="23"/>
        <v>-257624.46933583397</v>
      </c>
      <c r="F75" s="356">
        <f t="shared" si="23"/>
        <v>-260899.53542013321</v>
      </c>
      <c r="G75" s="356">
        <f t="shared" si="23"/>
        <v>-264308.87921388872</v>
      </c>
      <c r="H75" s="356">
        <f t="shared" si="23"/>
        <v>-267858.00610318821</v>
      </c>
      <c r="I75" s="356">
        <f t="shared" si="23"/>
        <v>-271552.64719494898</v>
      </c>
      <c r="J75" s="356">
        <f t="shared" si="23"/>
        <v>-275398.76857147191</v>
      </c>
      <c r="K75" s="356">
        <f t="shared" si="23"/>
        <v>-279402.58092443238</v>
      </c>
      <c r="L75" s="356">
        <f t="shared" si="23"/>
        <v>-283570.54958386411</v>
      </c>
      <c r="M75" s="356">
        <f t="shared" si="23"/>
        <v>-287909.4049583326</v>
      </c>
      <c r="N75" s="356">
        <f t="shared" si="23"/>
        <v>-292426.15340315428</v>
      </c>
      <c r="O75" s="356">
        <f t="shared" si="23"/>
        <v>-297128.08853421366</v>
      </c>
      <c r="P75" s="356">
        <f t="shared" si="23"/>
        <v>-302022.80300564645</v>
      </c>
      <c r="Q75" s="356">
        <f t="shared" si="23"/>
        <v>-307118.20077040803</v>
      </c>
      <c r="R75" s="356">
        <f t="shared" si="23"/>
        <v>-312422.50984352478</v>
      </c>
      <c r="S75" s="356">
        <f t="shared" si="23"/>
        <v>-317944.29558863933</v>
      </c>
      <c r="T75" s="356">
        <f t="shared" si="23"/>
        <v>-323692.47454930365</v>
      </c>
      <c r="U75" s="356">
        <f t="shared" si="23"/>
        <v>-329676.32884735509</v>
      </c>
      <c r="V75" s="356">
        <f t="shared" si="23"/>
        <v>-335905.52117162669</v>
      </c>
      <c r="W75" s="356">
        <f t="shared" si="23"/>
        <v>-342390.11038119346</v>
      </c>
      <c r="X75" s="356">
        <f t="shared" si="23"/>
        <v>-349140.56774835242</v>
      </c>
      <c r="Y75" s="356">
        <f t="shared" si="23"/>
        <v>-356167.79386756488</v>
      </c>
      <c r="Z75" s="356">
        <f t="shared" si="23"/>
        <v>-363483.13625766512</v>
      </c>
      <c r="AA75" s="356">
        <f t="shared" si="23"/>
        <v>-371098.40768575942</v>
      </c>
      <c r="AB75" s="356">
        <f t="shared" si="23"/>
        <v>-379025.9052424056</v>
      </c>
      <c r="AC75" s="356">
        <f t="shared" si="23"/>
        <v>-387278.43019887421</v>
      </c>
      <c r="AD75" s="356">
        <f t="shared" si="23"/>
        <v>-395869.3086785581</v>
      </c>
      <c r="AE75" s="356">
        <f t="shared" si="23"/>
        <v>-404812.41317590908</v>
      </c>
      <c r="AF75" s="356">
        <f t="shared" si="23"/>
        <v>-414122.18495765136</v>
      </c>
      <c r="AG75" s="356">
        <f t="shared" si="23"/>
        <v>-423813.65738244512</v>
      </c>
      <c r="AH75" s="356">
        <f t="shared" si="23"/>
        <v>-433902.4801766554</v>
      </c>
      <c r="AI75" s="356">
        <f t="shared" si="23"/>
        <v>-444404.94470542826</v>
      </c>
      <c r="AJ75" s="356">
        <f t="shared" si="23"/>
        <v>-455338.01027988084</v>
      </c>
      <c r="AK75" s="356">
        <f t="shared" si="23"/>
        <v>-466719.33154288604</v>
      </c>
      <c r="AL75" s="356">
        <f t="shared" si="23"/>
        <v>-478567.2869776744</v>
      </c>
      <c r="AM75" s="356">
        <f t="shared" si="23"/>
        <v>-490901.00858528906</v>
      </c>
      <c r="AN75" s="356">
        <f t="shared" si="23"/>
        <v>-503740.41277881595</v>
      </c>
      <c r="AO75" s="356">
        <f t="shared" si="23"/>
        <v>-517106.23254427739</v>
      </c>
      <c r="AP75" s="356">
        <f>AP68</f>
        <v>-531020.05092012277</v>
      </c>
    </row>
    <row r="76" spans="1:47" x14ac:dyDescent="0.2">
      <c r="A76" s="210" t="s">
        <v>307</v>
      </c>
      <c r="B76" s="355">
        <f t="shared" ref="B76:AO76" si="24">-B67</f>
        <v>0</v>
      </c>
      <c r="C76" s="355">
        <f>-C67</f>
        <v>177744.80874316941</v>
      </c>
      <c r="D76" s="355">
        <f t="shared" si="24"/>
        <v>177744.80874316941</v>
      </c>
      <c r="E76" s="355">
        <f t="shared" si="24"/>
        <v>177744.80874316941</v>
      </c>
      <c r="F76" s="355">
        <f>-C67</f>
        <v>177744.80874316941</v>
      </c>
      <c r="G76" s="355">
        <f t="shared" si="24"/>
        <v>177744.80874316941</v>
      </c>
      <c r="H76" s="355">
        <f t="shared" si="24"/>
        <v>177744.80874316941</v>
      </c>
      <c r="I76" s="355">
        <f t="shared" si="24"/>
        <v>177744.80874316941</v>
      </c>
      <c r="J76" s="355">
        <f t="shared" si="24"/>
        <v>177744.80874316941</v>
      </c>
      <c r="K76" s="355">
        <f t="shared" si="24"/>
        <v>177744.80874316941</v>
      </c>
      <c r="L76" s="355">
        <f>-L67</f>
        <v>177744.80874316941</v>
      </c>
      <c r="M76" s="355">
        <f>-M67</f>
        <v>177744.80874316941</v>
      </c>
      <c r="N76" s="355">
        <f t="shared" si="24"/>
        <v>177744.80874316941</v>
      </c>
      <c r="O76" s="355">
        <f t="shared" si="24"/>
        <v>177744.80874316941</v>
      </c>
      <c r="P76" s="355">
        <f t="shared" si="24"/>
        <v>177744.80874316941</v>
      </c>
      <c r="Q76" s="355">
        <f t="shared" si="24"/>
        <v>177744.80874316941</v>
      </c>
      <c r="R76" s="355">
        <f t="shared" si="24"/>
        <v>177744.80874316941</v>
      </c>
      <c r="S76" s="355">
        <f t="shared" si="24"/>
        <v>177744.80874316941</v>
      </c>
      <c r="T76" s="355">
        <f t="shared" si="24"/>
        <v>177744.80874316941</v>
      </c>
      <c r="U76" s="355">
        <f t="shared" si="24"/>
        <v>177744.80874316941</v>
      </c>
      <c r="V76" s="355">
        <f t="shared" si="24"/>
        <v>177744.80874316941</v>
      </c>
      <c r="W76" s="355">
        <f t="shared" si="24"/>
        <v>177744.80874316941</v>
      </c>
      <c r="X76" s="355">
        <f t="shared" si="24"/>
        <v>177744.80874316941</v>
      </c>
      <c r="Y76" s="355">
        <f t="shared" si="24"/>
        <v>177744.80874316941</v>
      </c>
      <c r="Z76" s="355">
        <f t="shared" si="24"/>
        <v>177744.80874316941</v>
      </c>
      <c r="AA76" s="355">
        <f t="shared" si="24"/>
        <v>177744.80874316941</v>
      </c>
      <c r="AB76" s="355">
        <f t="shared" si="24"/>
        <v>177744.80874316941</v>
      </c>
      <c r="AC76" s="355">
        <f t="shared" si="24"/>
        <v>177744.80874316941</v>
      </c>
      <c r="AD76" s="355">
        <f t="shared" si="24"/>
        <v>177744.80874316941</v>
      </c>
      <c r="AE76" s="355">
        <f t="shared" si="24"/>
        <v>177744.80874316941</v>
      </c>
      <c r="AF76" s="355">
        <f t="shared" si="24"/>
        <v>177744.80874316941</v>
      </c>
      <c r="AG76" s="355">
        <f t="shared" si="24"/>
        <v>177744.80874316941</v>
      </c>
      <c r="AH76" s="355">
        <f t="shared" si="24"/>
        <v>177744.80874316941</v>
      </c>
      <c r="AI76" s="355">
        <f t="shared" si="24"/>
        <v>177744.80874316941</v>
      </c>
      <c r="AJ76" s="355">
        <f t="shared" si="24"/>
        <v>177744.80874316941</v>
      </c>
      <c r="AK76" s="355">
        <f t="shared" si="24"/>
        <v>177744.80874316941</v>
      </c>
      <c r="AL76" s="355">
        <f t="shared" si="24"/>
        <v>177744.80874316941</v>
      </c>
      <c r="AM76" s="355">
        <f t="shared" si="24"/>
        <v>177744.80874316941</v>
      </c>
      <c r="AN76" s="355">
        <f t="shared" si="24"/>
        <v>177744.80874316941</v>
      </c>
      <c r="AO76" s="355">
        <f t="shared" si="24"/>
        <v>177744.80874316941</v>
      </c>
      <c r="AP76" s="355">
        <f>-AP67</f>
        <v>177744.80874316941</v>
      </c>
    </row>
    <row r="77" spans="1:47" x14ac:dyDescent="0.2">
      <c r="A77" s="210" t="s">
        <v>306</v>
      </c>
      <c r="B77" s="355">
        <f t="shared" ref="B77:AO77" si="25">B69</f>
        <v>0</v>
      </c>
      <c r="C77" s="355">
        <f t="shared" si="25"/>
        <v>0</v>
      </c>
      <c r="D77" s="355">
        <f t="shared" si="25"/>
        <v>0</v>
      </c>
      <c r="E77" s="355">
        <f t="shared" si="25"/>
        <v>0</v>
      </c>
      <c r="F77" s="355">
        <f t="shared" si="25"/>
        <v>0</v>
      </c>
      <c r="G77" s="355">
        <f t="shared" si="25"/>
        <v>0</v>
      </c>
      <c r="H77" s="355">
        <f t="shared" si="25"/>
        <v>0</v>
      </c>
      <c r="I77" s="355">
        <f t="shared" si="25"/>
        <v>0</v>
      </c>
      <c r="J77" s="355">
        <f t="shared" si="25"/>
        <v>0</v>
      </c>
      <c r="K77" s="355">
        <f t="shared" si="25"/>
        <v>0</v>
      </c>
      <c r="L77" s="355">
        <f t="shared" si="25"/>
        <v>0</v>
      </c>
      <c r="M77" s="355">
        <f t="shared" si="25"/>
        <v>0</v>
      </c>
      <c r="N77" s="355">
        <f t="shared" si="25"/>
        <v>0</v>
      </c>
      <c r="O77" s="355">
        <f t="shared" si="25"/>
        <v>0</v>
      </c>
      <c r="P77" s="355">
        <f t="shared" si="25"/>
        <v>0</v>
      </c>
      <c r="Q77" s="355">
        <f t="shared" si="25"/>
        <v>0</v>
      </c>
      <c r="R77" s="355">
        <f t="shared" si="25"/>
        <v>0</v>
      </c>
      <c r="S77" s="355">
        <f t="shared" si="25"/>
        <v>0</v>
      </c>
      <c r="T77" s="355">
        <f t="shared" si="25"/>
        <v>0</v>
      </c>
      <c r="U77" s="355">
        <f t="shared" si="25"/>
        <v>0</v>
      </c>
      <c r="V77" s="355">
        <f t="shared" si="25"/>
        <v>0</v>
      </c>
      <c r="W77" s="355">
        <f t="shared" si="25"/>
        <v>0</v>
      </c>
      <c r="X77" s="355">
        <f t="shared" si="25"/>
        <v>0</v>
      </c>
      <c r="Y77" s="355">
        <f t="shared" si="25"/>
        <v>0</v>
      </c>
      <c r="Z77" s="355">
        <f t="shared" si="25"/>
        <v>0</v>
      </c>
      <c r="AA77" s="355">
        <f t="shared" si="25"/>
        <v>0</v>
      </c>
      <c r="AB77" s="355">
        <f t="shared" si="25"/>
        <v>0</v>
      </c>
      <c r="AC77" s="355">
        <f t="shared" si="25"/>
        <v>0</v>
      </c>
      <c r="AD77" s="355">
        <f t="shared" si="25"/>
        <v>0</v>
      </c>
      <c r="AE77" s="355">
        <f t="shared" si="25"/>
        <v>0</v>
      </c>
      <c r="AF77" s="355">
        <f t="shared" si="25"/>
        <v>0</v>
      </c>
      <c r="AG77" s="355">
        <f t="shared" si="25"/>
        <v>0</v>
      </c>
      <c r="AH77" s="355">
        <f t="shared" si="25"/>
        <v>0</v>
      </c>
      <c r="AI77" s="355">
        <f t="shared" si="25"/>
        <v>0</v>
      </c>
      <c r="AJ77" s="355">
        <f t="shared" si="25"/>
        <v>0</v>
      </c>
      <c r="AK77" s="355">
        <f t="shared" si="25"/>
        <v>0</v>
      </c>
      <c r="AL77" s="355">
        <f t="shared" si="25"/>
        <v>0</v>
      </c>
      <c r="AM77" s="355">
        <f t="shared" si="25"/>
        <v>0</v>
      </c>
      <c r="AN77" s="355">
        <f t="shared" si="25"/>
        <v>0</v>
      </c>
      <c r="AO77" s="355">
        <f t="shared" si="25"/>
        <v>0</v>
      </c>
      <c r="AP77" s="355">
        <f>AP69</f>
        <v>0</v>
      </c>
    </row>
    <row r="78" spans="1:47" x14ac:dyDescent="0.2">
      <c r="A78" s="210" t="s">
        <v>305</v>
      </c>
      <c r="B78" s="355">
        <f>IF(SUM($B$71:B71)+SUM($A$78:A78)&gt;0,0,SUM($B$71:B71)-SUM($A$78:A78))</f>
        <v>-1301091.9900000002</v>
      </c>
      <c r="C78" s="355">
        <f>IF(SUM($B$71:C71)+SUM($A$78:B78)&gt;0,0,SUM($B$71:C71)-SUM($A$78:B78))</f>
        <v>50291.244873033836</v>
      </c>
      <c r="D78" s="355">
        <f>IF(SUM($B$71:D71)+SUM($A$78:C78)&gt;0,0,SUM($B$71:D71)-SUM($A$78:C78))</f>
        <v>50895.678481134353</v>
      </c>
      <c r="E78" s="355">
        <f>IF(SUM($B$71:E71)+SUM($A$78:D78)&gt;0,0,SUM($B$71:E71)-SUM($A$78:D78))</f>
        <v>51524.893867166713</v>
      </c>
      <c r="F78" s="355">
        <f>IF(SUM($B$71:F71)+SUM($A$78:E78)&gt;0,0,SUM($B$71:F71)-SUM($A$78:E78))</f>
        <v>52179.907084026607</v>
      </c>
      <c r="G78" s="355">
        <f>IF(SUM($B$71:G71)+SUM($A$78:F78)&gt;0,0,SUM($B$71:G71)-SUM($A$78:F78))</f>
        <v>52861.775842777686</v>
      </c>
      <c r="H78" s="355">
        <f>IF(SUM($B$71:H71)+SUM($A$78:G78)&gt;0,0,SUM($B$71:H71)-SUM($A$78:G78))</f>
        <v>53571.601220637676</v>
      </c>
      <c r="I78" s="355">
        <f>IF(SUM($B$71:I71)+SUM($A$78:H78)&gt;0,0,SUM($B$71:I71)-SUM($A$78:H78))</f>
        <v>54310.529438989819</v>
      </c>
      <c r="J78" s="355">
        <f>IF(SUM($B$71:J71)+SUM($A$78:I78)&gt;0,0,SUM($B$71:J71)-SUM($A$78:I78))</f>
        <v>55079.753714294406</v>
      </c>
      <c r="K78" s="355">
        <f>IF(SUM($B$71:K71)+SUM($A$78:J78)&gt;0,0,SUM($B$71:K71)-SUM($A$78:J78))</f>
        <v>55880.516184886452</v>
      </c>
      <c r="L78" s="355">
        <f>IF(SUM($B$71:L71)+SUM($A$78:K78)&gt;0,0,SUM($B$71:L71)-SUM($A$78:K78))</f>
        <v>56714.10991677281</v>
      </c>
      <c r="M78" s="355">
        <f>IF(SUM($B$71:M71)+SUM($A$78:L78)&gt;0,0,SUM($B$71:M71)-SUM($A$78:L78))</f>
        <v>57581.880991666461</v>
      </c>
      <c r="N78" s="355">
        <f>IF(SUM($B$71:N71)+SUM($A$78:M78)&gt;0,0,SUM($B$71:N71)-SUM($A$78:M78))</f>
        <v>58485.230680630892</v>
      </c>
      <c r="O78" s="355">
        <f>IF(SUM($B$71:O71)+SUM($A$78:N78)&gt;0,0,SUM($B$71:O71)-SUM($A$78:N78))</f>
        <v>59425.617706842721</v>
      </c>
      <c r="P78" s="355">
        <f>IF(SUM($B$71:P71)+SUM($A$78:O78)&gt;0,0,SUM($B$71:P71)-SUM($A$78:O78))</f>
        <v>60404.560601129313</v>
      </c>
      <c r="Q78" s="355">
        <f>IF(SUM($B$71:Q71)+SUM($A$78:P78)&gt;0,0,SUM($B$71:Q71)-SUM($A$78:P78))</f>
        <v>61423.64015408163</v>
      </c>
      <c r="R78" s="355">
        <f>IF(SUM($B$71:R71)+SUM($A$78:Q78)&gt;0,0,SUM($B$71:R71)-SUM($A$78:Q78))</f>
        <v>62484.501968704979</v>
      </c>
      <c r="S78" s="355">
        <f>IF(SUM($B$71:S71)+SUM($A$78:R78)&gt;0,0,SUM($B$71:S71)-SUM($A$78:R78))</f>
        <v>63588.859117727843</v>
      </c>
      <c r="T78" s="355">
        <f>IF(SUM($B$71:T71)+SUM($A$78:S78)&gt;0,0,SUM($B$71:T71)-SUM($A$78:S78))</f>
        <v>64738.494909860718</v>
      </c>
      <c r="U78" s="355">
        <f>IF(SUM($B$71:U71)+SUM($A$78:T78)&gt;0,0,SUM($B$71:U71)-SUM($A$78:T78))</f>
        <v>65935.265769471007</v>
      </c>
      <c r="V78" s="355">
        <f>IF(SUM($B$71:V71)+SUM($A$78:U78)&gt;0,0,SUM($B$71:V71)-SUM($A$78:U78))</f>
        <v>67181.10423432535</v>
      </c>
      <c r="W78" s="355">
        <f>IF(SUM($B$71:W71)+SUM($A$78:V78)&gt;0,0,SUM($B$71:W71)-SUM($A$78:V78))</f>
        <v>68478.022076238689</v>
      </c>
      <c r="X78" s="355">
        <f>IF(SUM($B$71:X71)+SUM($A$78:W78)&gt;0,0,SUM($B$71:X71)-SUM($A$78:W78))</f>
        <v>69828.113549670481</v>
      </c>
      <c r="Y78" s="355">
        <f>IF(SUM($B$71:Y71)+SUM($A$78:X78)&gt;0,0,SUM($B$71:Y71)-SUM($A$78:X78))</f>
        <v>0</v>
      </c>
      <c r="Z78" s="355">
        <f>IF(SUM($B$71:Z71)+SUM($A$78:Y78)&gt;0,0,SUM($B$71:Z71)-SUM($A$78:Y78))</f>
        <v>0</v>
      </c>
      <c r="AA78" s="355">
        <f>IF(SUM($B$71:AA71)+SUM($A$78:Z78)&gt;0,0,SUM($B$71:AA71)-SUM($A$78:Z78))</f>
        <v>0</v>
      </c>
      <c r="AB78" s="355">
        <f>IF(SUM($B$71:AB71)+SUM($A$78:AA78)&gt;0,0,SUM($B$71:AB71)-SUM($A$78:AA78))</f>
        <v>0</v>
      </c>
      <c r="AC78" s="355">
        <f>IF(SUM($B$71:AC71)+SUM($A$78:AB78)&gt;0,0,SUM($B$71:AC71)-SUM($A$78:AB78))</f>
        <v>0</v>
      </c>
      <c r="AD78" s="355">
        <f>IF(SUM($B$71:AD71)+SUM($A$78:AC78)&gt;0,0,SUM($B$71:AD71)-SUM($A$78:AC78))</f>
        <v>0</v>
      </c>
      <c r="AE78" s="355">
        <f>IF(SUM($B$71:AE71)+SUM($A$78:AD78)&gt;0,0,SUM($B$71:AE71)-SUM($A$78:AD78))</f>
        <v>0</v>
      </c>
      <c r="AF78" s="355">
        <f>IF(SUM($B$71:AF71)+SUM($A$78:AE78)&gt;0,0,SUM($B$71:AF71)-SUM($A$78:AE78))</f>
        <v>0</v>
      </c>
      <c r="AG78" s="355">
        <f>IF(SUM($B$71:AG71)+SUM($A$78:AF78)&gt;0,0,SUM($B$71:AG71)-SUM($A$78:AF78))</f>
        <v>0</v>
      </c>
      <c r="AH78" s="355">
        <f>IF(SUM($B$71:AH71)+SUM($A$78:AG78)&gt;0,0,SUM($B$71:AH71)-SUM($A$78:AG78))</f>
        <v>0</v>
      </c>
      <c r="AI78" s="355">
        <f>IF(SUM($B$71:AI71)+SUM($A$78:AH78)&gt;0,0,SUM($B$71:AI71)-SUM($A$78:AH78))</f>
        <v>0</v>
      </c>
      <c r="AJ78" s="355">
        <f>IF(SUM($B$71:AJ71)+SUM($A$78:AI78)&gt;0,0,SUM($B$71:AJ71)-SUM($A$78:AI78))</f>
        <v>0</v>
      </c>
      <c r="AK78" s="355">
        <f>IF(SUM($B$71:AK71)+SUM($A$78:AJ78)&gt;0,0,SUM($B$71:AK71)-SUM($A$78:AJ78))</f>
        <v>0</v>
      </c>
      <c r="AL78" s="355">
        <f>IF(SUM($B$71:AL71)+SUM($A$78:AK78)&gt;0,0,SUM($B$71:AL71)-SUM($A$78:AK78))</f>
        <v>0</v>
      </c>
      <c r="AM78" s="355">
        <f>IF(SUM($B$71:AM71)+SUM($A$78:AL78)&gt;0,0,SUM($B$71:AM71)-SUM($A$78:AL78))</f>
        <v>0</v>
      </c>
      <c r="AN78" s="355">
        <f>IF(SUM($B$71:AN71)+SUM($A$78:AM78)&gt;0,0,SUM($B$71:AN71)-SUM($A$78:AM78))</f>
        <v>0</v>
      </c>
      <c r="AO78" s="355">
        <f>IF(SUM($B$71:AO71)+SUM($A$78:AN78)&gt;0,0,SUM($B$71:AO71)-SUM($A$78:AN78))</f>
        <v>0</v>
      </c>
      <c r="AP78" s="355">
        <f>IF(SUM($B$71:AP71)+SUM($A$78:AO78)&gt;0,0,SUM($B$71:AP71)-SUM($A$78:AO78))</f>
        <v>0</v>
      </c>
    </row>
    <row r="79" spans="1:47" x14ac:dyDescent="0.2">
      <c r="A79" s="210" t="s">
        <v>304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7" x14ac:dyDescent="0.2">
      <c r="A80" s="210" t="s">
        <v>303</v>
      </c>
      <c r="B80" s="355">
        <f>-B59*(B39)</f>
        <v>0</v>
      </c>
      <c r="C80" s="355">
        <f t="shared" ref="C80:AP80" si="26">-(C59-B59)*$B$39</f>
        <v>0</v>
      </c>
      <c r="D80" s="355">
        <f t="shared" si="26"/>
        <v>0</v>
      </c>
      <c r="E80" s="355">
        <f t="shared" si="26"/>
        <v>0</v>
      </c>
      <c r="F80" s="355">
        <f t="shared" si="26"/>
        <v>0</v>
      </c>
      <c r="G80" s="355">
        <f t="shared" si="26"/>
        <v>0</v>
      </c>
      <c r="H80" s="355">
        <f t="shared" si="26"/>
        <v>0</v>
      </c>
      <c r="I80" s="355">
        <f t="shared" si="26"/>
        <v>0</v>
      </c>
      <c r="J80" s="355">
        <f t="shared" si="26"/>
        <v>0</v>
      </c>
      <c r="K80" s="355">
        <f t="shared" si="26"/>
        <v>0</v>
      </c>
      <c r="L80" s="355">
        <f t="shared" si="26"/>
        <v>0</v>
      </c>
      <c r="M80" s="355">
        <f t="shared" si="26"/>
        <v>0</v>
      </c>
      <c r="N80" s="355">
        <f t="shared" si="26"/>
        <v>0</v>
      </c>
      <c r="O80" s="355">
        <f t="shared" si="26"/>
        <v>0</v>
      </c>
      <c r="P80" s="355">
        <f t="shared" si="26"/>
        <v>0</v>
      </c>
      <c r="Q80" s="355">
        <f t="shared" si="26"/>
        <v>0</v>
      </c>
      <c r="R80" s="355">
        <f t="shared" si="26"/>
        <v>0</v>
      </c>
      <c r="S80" s="355">
        <f t="shared" si="26"/>
        <v>0</v>
      </c>
      <c r="T80" s="355">
        <f t="shared" si="26"/>
        <v>0</v>
      </c>
      <c r="U80" s="355">
        <f t="shared" si="26"/>
        <v>0</v>
      </c>
      <c r="V80" s="355">
        <f t="shared" si="26"/>
        <v>0</v>
      </c>
      <c r="W80" s="355">
        <f t="shared" si="26"/>
        <v>0</v>
      </c>
      <c r="X80" s="355">
        <f t="shared" si="26"/>
        <v>0</v>
      </c>
      <c r="Y80" s="355">
        <f t="shared" si="26"/>
        <v>0</v>
      </c>
      <c r="Z80" s="355">
        <f t="shared" si="26"/>
        <v>0</v>
      </c>
      <c r="AA80" s="355">
        <f t="shared" si="26"/>
        <v>0</v>
      </c>
      <c r="AB80" s="355">
        <f t="shared" si="26"/>
        <v>0</v>
      </c>
      <c r="AC80" s="355">
        <f t="shared" si="26"/>
        <v>0</v>
      </c>
      <c r="AD80" s="355">
        <f t="shared" si="26"/>
        <v>0</v>
      </c>
      <c r="AE80" s="355">
        <f t="shared" si="26"/>
        <v>0</v>
      </c>
      <c r="AF80" s="355">
        <f t="shared" si="26"/>
        <v>0</v>
      </c>
      <c r="AG80" s="355">
        <f t="shared" si="26"/>
        <v>0</v>
      </c>
      <c r="AH80" s="355">
        <f t="shared" si="26"/>
        <v>0</v>
      </c>
      <c r="AI80" s="355">
        <f t="shared" si="26"/>
        <v>0</v>
      </c>
      <c r="AJ80" s="355">
        <f t="shared" si="26"/>
        <v>0</v>
      </c>
      <c r="AK80" s="355">
        <f t="shared" si="26"/>
        <v>0</v>
      </c>
      <c r="AL80" s="355">
        <f t="shared" si="26"/>
        <v>0</v>
      </c>
      <c r="AM80" s="355">
        <f t="shared" si="26"/>
        <v>0</v>
      </c>
      <c r="AN80" s="355">
        <f t="shared" si="26"/>
        <v>0</v>
      </c>
      <c r="AO80" s="355">
        <f t="shared" si="26"/>
        <v>0</v>
      </c>
      <c r="AP80" s="355">
        <f t="shared" si="26"/>
        <v>0</v>
      </c>
    </row>
    <row r="81" spans="1:45" x14ac:dyDescent="0.2">
      <c r="A81" s="210" t="s">
        <v>605</v>
      </c>
      <c r="B81" s="355">
        <f>'6.2. Паспорт фин осв ввод'!J30*-1000000</f>
        <v>0</v>
      </c>
      <c r="C81" s="355">
        <f>-B25-B81</f>
        <v>-5332344.2622950822</v>
      </c>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13">
        <f>SUM(B81:AP81)</f>
        <v>-5332344.2622950822</v>
      </c>
      <c r="AR81" s="214"/>
    </row>
    <row r="82" spans="1:45" x14ac:dyDescent="0.2">
      <c r="A82" s="210" t="s">
        <v>302</v>
      </c>
      <c r="B82" s="355">
        <f t="shared" ref="B82:AO82" si="27">B54-B55</f>
        <v>0</v>
      </c>
      <c r="C82" s="355">
        <f t="shared" si="27"/>
        <v>0</v>
      </c>
      <c r="D82" s="355">
        <f t="shared" si="27"/>
        <v>0</v>
      </c>
      <c r="E82" s="355">
        <f t="shared" si="27"/>
        <v>0</v>
      </c>
      <c r="F82" s="355">
        <f t="shared" si="27"/>
        <v>0</v>
      </c>
      <c r="G82" s="355">
        <f t="shared" si="27"/>
        <v>0</v>
      </c>
      <c r="H82" s="355">
        <f t="shared" si="27"/>
        <v>0</v>
      </c>
      <c r="I82" s="355">
        <f t="shared" si="27"/>
        <v>0</v>
      </c>
      <c r="J82" s="355">
        <f t="shared" si="27"/>
        <v>0</v>
      </c>
      <c r="K82" s="355">
        <f t="shared" si="27"/>
        <v>0</v>
      </c>
      <c r="L82" s="355">
        <f t="shared" si="27"/>
        <v>0</v>
      </c>
      <c r="M82" s="355">
        <f t="shared" si="27"/>
        <v>0</v>
      </c>
      <c r="N82" s="355">
        <f t="shared" si="27"/>
        <v>0</v>
      </c>
      <c r="O82" s="355">
        <f t="shared" si="27"/>
        <v>0</v>
      </c>
      <c r="P82" s="355">
        <f t="shared" si="27"/>
        <v>0</v>
      </c>
      <c r="Q82" s="355">
        <f t="shared" si="27"/>
        <v>0</v>
      </c>
      <c r="R82" s="355">
        <f t="shared" si="27"/>
        <v>0</v>
      </c>
      <c r="S82" s="355">
        <f t="shared" si="27"/>
        <v>0</v>
      </c>
      <c r="T82" s="355">
        <f t="shared" si="27"/>
        <v>0</v>
      </c>
      <c r="U82" s="355">
        <f t="shared" si="27"/>
        <v>0</v>
      </c>
      <c r="V82" s="355">
        <f t="shared" si="27"/>
        <v>0</v>
      </c>
      <c r="W82" s="355">
        <f t="shared" si="27"/>
        <v>0</v>
      </c>
      <c r="X82" s="355">
        <f t="shared" si="27"/>
        <v>0</v>
      </c>
      <c r="Y82" s="355">
        <f t="shared" si="27"/>
        <v>0</v>
      </c>
      <c r="Z82" s="355">
        <f t="shared" si="27"/>
        <v>0</v>
      </c>
      <c r="AA82" s="355">
        <f t="shared" si="27"/>
        <v>0</v>
      </c>
      <c r="AB82" s="355">
        <f t="shared" si="27"/>
        <v>0</v>
      </c>
      <c r="AC82" s="355">
        <f t="shared" si="27"/>
        <v>0</v>
      </c>
      <c r="AD82" s="355">
        <f t="shared" si="27"/>
        <v>0</v>
      </c>
      <c r="AE82" s="355">
        <f t="shared" si="27"/>
        <v>0</v>
      </c>
      <c r="AF82" s="355">
        <f t="shared" si="27"/>
        <v>0</v>
      </c>
      <c r="AG82" s="355">
        <f t="shared" si="27"/>
        <v>0</v>
      </c>
      <c r="AH82" s="355">
        <f t="shared" si="27"/>
        <v>0</v>
      </c>
      <c r="AI82" s="355">
        <f t="shared" si="27"/>
        <v>0</v>
      </c>
      <c r="AJ82" s="355">
        <f t="shared" si="27"/>
        <v>0</v>
      </c>
      <c r="AK82" s="355">
        <f t="shared" si="27"/>
        <v>0</v>
      </c>
      <c r="AL82" s="355">
        <f t="shared" si="27"/>
        <v>0</v>
      </c>
      <c r="AM82" s="355">
        <f t="shared" si="27"/>
        <v>0</v>
      </c>
      <c r="AN82" s="355">
        <f t="shared" si="27"/>
        <v>0</v>
      </c>
      <c r="AO82" s="355">
        <f t="shared" si="27"/>
        <v>0</v>
      </c>
      <c r="AP82" s="355">
        <f>AP54-AP55</f>
        <v>0</v>
      </c>
    </row>
    <row r="83" spans="1:45" ht="14.25" x14ac:dyDescent="0.2">
      <c r="A83" s="211" t="s">
        <v>301</v>
      </c>
      <c r="B83" s="356">
        <f>SUM(B75:B82)</f>
        <v>5204367.96</v>
      </c>
      <c r="C83" s="356">
        <f t="shared" ref="C83:V83" si="28">SUM(C75:C82)</f>
        <v>-5355764.433044048</v>
      </c>
      <c r="D83" s="356">
        <f t="shared" si="28"/>
        <v>-25837.905181367649</v>
      </c>
      <c r="E83" s="356">
        <f t="shared" si="28"/>
        <v>-28354.766725497844</v>
      </c>
      <c r="F83" s="356">
        <f t="shared" si="28"/>
        <v>-30974.819592937187</v>
      </c>
      <c r="G83" s="356">
        <f t="shared" si="28"/>
        <v>-33702.294627941621</v>
      </c>
      <c r="H83" s="356">
        <f t="shared" si="28"/>
        <v>-36541.596139381116</v>
      </c>
      <c r="I83" s="356">
        <f t="shared" si="28"/>
        <v>-39497.309012789745</v>
      </c>
      <c r="J83" s="356">
        <f t="shared" si="28"/>
        <v>-42574.206114008091</v>
      </c>
      <c r="K83" s="356">
        <f t="shared" si="28"/>
        <v>-45777.255996376509</v>
      </c>
      <c r="L83" s="356">
        <f t="shared" si="28"/>
        <v>-49111.630923921883</v>
      </c>
      <c r="M83" s="356">
        <f t="shared" si="28"/>
        <v>-52582.715223496722</v>
      </c>
      <c r="N83" s="356">
        <f t="shared" si="28"/>
        <v>-56196.113979353977</v>
      </c>
      <c r="O83" s="356">
        <f t="shared" si="28"/>
        <v>-59957.662084201525</v>
      </c>
      <c r="P83" s="356">
        <f t="shared" si="28"/>
        <v>-63873.433661347721</v>
      </c>
      <c r="Q83" s="356">
        <f t="shared" si="28"/>
        <v>-67949.751873156987</v>
      </c>
      <c r="R83" s="356">
        <f t="shared" si="28"/>
        <v>-72193.199131650385</v>
      </c>
      <c r="S83" s="356">
        <f t="shared" si="28"/>
        <v>-76610.627727742074</v>
      </c>
      <c r="T83" s="356">
        <f t="shared" si="28"/>
        <v>-81209.170896273514</v>
      </c>
      <c r="U83" s="356">
        <f t="shared" si="28"/>
        <v>-85996.254334714671</v>
      </c>
      <c r="V83" s="356">
        <f t="shared" si="28"/>
        <v>-90979.608194131928</v>
      </c>
      <c r="W83" s="356">
        <f>SUM(W75:W82)</f>
        <v>-96167.279561785355</v>
      </c>
      <c r="X83" s="356">
        <f>SUM(X75:X82)</f>
        <v>-101567.64545551252</v>
      </c>
      <c r="Y83" s="356">
        <f>SUM(Y75:Y82)</f>
        <v>-178422.98512439546</v>
      </c>
      <c r="Z83" s="356">
        <f>SUM(Z75:Z82)</f>
        <v>-185738.3275144957</v>
      </c>
      <c r="AA83" s="356">
        <f t="shared" ref="AA83:AP83" si="29">SUM(AA75:AA82)</f>
        <v>-193353.59894259</v>
      </c>
      <c r="AB83" s="356">
        <f t="shared" si="29"/>
        <v>-201281.09649923618</v>
      </c>
      <c r="AC83" s="356">
        <f t="shared" si="29"/>
        <v>-209533.62145570479</v>
      </c>
      <c r="AD83" s="356">
        <f t="shared" si="29"/>
        <v>-218124.49993538868</v>
      </c>
      <c r="AE83" s="356">
        <f t="shared" si="29"/>
        <v>-227067.60443273967</v>
      </c>
      <c r="AF83" s="356">
        <f t="shared" si="29"/>
        <v>-236377.37621448195</v>
      </c>
      <c r="AG83" s="356">
        <f t="shared" si="29"/>
        <v>-246068.8486392757</v>
      </c>
      <c r="AH83" s="356">
        <f t="shared" si="29"/>
        <v>-256157.67143348599</v>
      </c>
      <c r="AI83" s="356">
        <f t="shared" si="29"/>
        <v>-266660.13596225885</v>
      </c>
      <c r="AJ83" s="356">
        <f t="shared" si="29"/>
        <v>-277593.20153671142</v>
      </c>
      <c r="AK83" s="356">
        <f t="shared" si="29"/>
        <v>-288974.52279971662</v>
      </c>
      <c r="AL83" s="356">
        <f t="shared" si="29"/>
        <v>-300822.47823450499</v>
      </c>
      <c r="AM83" s="356">
        <f t="shared" si="29"/>
        <v>-313156.19984211965</v>
      </c>
      <c r="AN83" s="356">
        <f t="shared" si="29"/>
        <v>-325995.60403564654</v>
      </c>
      <c r="AO83" s="356">
        <f t="shared" si="29"/>
        <v>-339361.42380110797</v>
      </c>
      <c r="AP83" s="356">
        <f t="shared" si="29"/>
        <v>-353275.24217695335</v>
      </c>
    </row>
    <row r="84" spans="1:45" ht="14.25" x14ac:dyDescent="0.2">
      <c r="A84" s="211" t="s">
        <v>300</v>
      </c>
      <c r="B84" s="356">
        <f>SUM($B$83:B83)</f>
        <v>5204367.96</v>
      </c>
      <c r="C84" s="356">
        <f>SUM($B$83:C83)</f>
        <v>-151396.47304404806</v>
      </c>
      <c r="D84" s="356">
        <f>SUM($B$83:D83)</f>
        <v>-177234.37822541571</v>
      </c>
      <c r="E84" s="356">
        <f>SUM($B$83:E83)</f>
        <v>-205589.14495091356</v>
      </c>
      <c r="F84" s="356">
        <f>SUM($B$83:F83)</f>
        <v>-236563.96454385074</v>
      </c>
      <c r="G84" s="356">
        <f>SUM($B$83:G83)</f>
        <v>-270266.25917179236</v>
      </c>
      <c r="H84" s="356">
        <f>SUM($B$83:H83)</f>
        <v>-306807.85531117348</v>
      </c>
      <c r="I84" s="356">
        <f>SUM($B$83:I83)</f>
        <v>-346305.16432396322</v>
      </c>
      <c r="J84" s="356">
        <f>SUM($B$83:J83)</f>
        <v>-388879.37043797132</v>
      </c>
      <c r="K84" s="356">
        <f>SUM($B$83:K83)</f>
        <v>-434656.62643434783</v>
      </c>
      <c r="L84" s="356">
        <f>SUM($B$83:L83)</f>
        <v>-483768.25735826971</v>
      </c>
      <c r="M84" s="356">
        <f>SUM($B$83:M83)</f>
        <v>-536350.97258176643</v>
      </c>
      <c r="N84" s="356">
        <f>SUM($B$83:N83)</f>
        <v>-592547.08656112035</v>
      </c>
      <c r="O84" s="356">
        <f>SUM($B$83:O83)</f>
        <v>-652504.74864532193</v>
      </c>
      <c r="P84" s="356">
        <f>SUM($B$83:P83)</f>
        <v>-716378.18230666965</v>
      </c>
      <c r="Q84" s="356">
        <f>SUM($B$83:Q83)</f>
        <v>-784327.93417982664</v>
      </c>
      <c r="R84" s="356">
        <f>SUM($B$83:R83)</f>
        <v>-856521.13331147702</v>
      </c>
      <c r="S84" s="356">
        <f>SUM($B$83:S83)</f>
        <v>-933131.7610392191</v>
      </c>
      <c r="T84" s="356">
        <f>SUM($B$83:T83)</f>
        <v>-1014340.9319354927</v>
      </c>
      <c r="U84" s="356">
        <f>SUM($B$83:U83)</f>
        <v>-1100337.1862702074</v>
      </c>
      <c r="V84" s="356">
        <f>SUM($B$83:V83)</f>
        <v>-1191316.7944643393</v>
      </c>
      <c r="W84" s="356">
        <f>SUM($B$83:W83)</f>
        <v>-1287484.0740261246</v>
      </c>
      <c r="X84" s="356">
        <f>SUM($B$83:X83)</f>
        <v>-1389051.719481637</v>
      </c>
      <c r="Y84" s="356">
        <f>SUM($B$83:Y83)</f>
        <v>-1567474.7046060325</v>
      </c>
      <c r="Z84" s="356">
        <f>SUM($B$83:Z83)</f>
        <v>-1753213.0321205282</v>
      </c>
      <c r="AA84" s="356">
        <f>SUM($B$83:AA83)</f>
        <v>-1946566.6310631181</v>
      </c>
      <c r="AB84" s="356">
        <f>SUM($B$83:AB83)</f>
        <v>-2147847.7275623544</v>
      </c>
      <c r="AC84" s="356">
        <f>SUM($B$83:AC83)</f>
        <v>-2357381.3490180592</v>
      </c>
      <c r="AD84" s="356">
        <f>SUM($B$83:AD83)</f>
        <v>-2575505.8489534478</v>
      </c>
      <c r="AE84" s="356">
        <f>SUM($B$83:AE83)</f>
        <v>-2802573.4533861876</v>
      </c>
      <c r="AF84" s="356">
        <f>SUM($B$83:AF83)</f>
        <v>-3038950.8296006694</v>
      </c>
      <c r="AG84" s="356">
        <f>SUM($B$83:AG83)</f>
        <v>-3285019.6782399453</v>
      </c>
      <c r="AH84" s="356">
        <f>SUM($B$83:AH83)</f>
        <v>-3541177.3496734314</v>
      </c>
      <c r="AI84" s="356">
        <f>SUM($B$83:AI83)</f>
        <v>-3807837.4856356904</v>
      </c>
      <c r="AJ84" s="356">
        <f>SUM($B$83:AJ83)</f>
        <v>-4085430.6871724017</v>
      </c>
      <c r="AK84" s="356">
        <f>SUM($B$83:AK83)</f>
        <v>-4374405.209972118</v>
      </c>
      <c r="AL84" s="356">
        <f>SUM($B$83:AL83)</f>
        <v>-4675227.6882066233</v>
      </c>
      <c r="AM84" s="356">
        <f>SUM($B$83:AM83)</f>
        <v>-4988383.8880487429</v>
      </c>
      <c r="AN84" s="356">
        <f>SUM($B$83:AN83)</f>
        <v>-5314379.4920843896</v>
      </c>
      <c r="AO84" s="356">
        <f>SUM($B$83:AO83)</f>
        <v>-5653740.9158854978</v>
      </c>
      <c r="AP84" s="356">
        <f>SUM($B$83:AP83)</f>
        <v>-6007016.1580624515</v>
      </c>
    </row>
    <row r="85" spans="1:45" x14ac:dyDescent="0.2">
      <c r="A85" s="210" t="s">
        <v>539</v>
      </c>
      <c r="B85" s="358">
        <f t="shared" ref="B85:AP85" si="30">1/POWER((1+$B$44),B73)</f>
        <v>0.94001404391472498</v>
      </c>
      <c r="C85" s="358">
        <f t="shared" si="30"/>
        <v>0.83062122816534867</v>
      </c>
      <c r="D85" s="358">
        <f t="shared" si="30"/>
        <v>0.73395884789727728</v>
      </c>
      <c r="E85" s="358">
        <f t="shared" si="30"/>
        <v>0.64854541653908049</v>
      </c>
      <c r="F85" s="358">
        <f t="shared" si="30"/>
        <v>0.57307185344091227</v>
      </c>
      <c r="G85" s="358">
        <f t="shared" si="30"/>
        <v>0.506381420377231</v>
      </c>
      <c r="H85" s="358">
        <f t="shared" si="30"/>
        <v>0.44745199291086951</v>
      </c>
      <c r="I85" s="358">
        <f t="shared" si="30"/>
        <v>0.39538039490224397</v>
      </c>
      <c r="J85" s="358">
        <f t="shared" si="30"/>
        <v>0.34936855606807815</v>
      </c>
      <c r="K85" s="358">
        <f t="shared" si="30"/>
        <v>0.30871128043481327</v>
      </c>
      <c r="L85" s="358">
        <f t="shared" si="30"/>
        <v>0.27278543822109508</v>
      </c>
      <c r="M85" s="358">
        <f t="shared" si="30"/>
        <v>0.24104041549977473</v>
      </c>
      <c r="N85" s="358">
        <f t="shared" si="30"/>
        <v>0.21298967526709794</v>
      </c>
      <c r="O85" s="358">
        <f t="shared" si="30"/>
        <v>0.18820330058062915</v>
      </c>
      <c r="P85" s="358">
        <f t="shared" si="30"/>
        <v>0.16630140547903963</v>
      </c>
      <c r="Q85" s="358">
        <f t="shared" si="30"/>
        <v>0.14694831269686279</v>
      </c>
      <c r="R85" s="358">
        <f t="shared" si="30"/>
        <v>0.12984740893952712</v>
      </c>
      <c r="S85" s="358">
        <f t="shared" si="30"/>
        <v>0.1147365988685403</v>
      </c>
      <c r="T85" s="358">
        <f t="shared" si="30"/>
        <v>0.10138428812277138</v>
      </c>
      <c r="U85" s="358">
        <f t="shared" si="30"/>
        <v>8.9585833809994991E-2</v>
      </c>
      <c r="V85" s="358">
        <f t="shared" si="30"/>
        <v>7.9160408067504684E-2</v>
      </c>
      <c r="W85" s="358">
        <f t="shared" si="30"/>
        <v>6.9948226621458554E-2</v>
      </c>
      <c r="X85" s="358">
        <f t="shared" si="30"/>
        <v>6.1808099868744894E-2</v>
      </c>
      <c r="Y85" s="358">
        <f t="shared" si="30"/>
        <v>5.4615268948259146E-2</v>
      </c>
      <c r="Z85" s="358">
        <f t="shared" si="30"/>
        <v>4.8259493636351652E-2</v>
      </c>
      <c r="AA85" s="358">
        <f t="shared" si="30"/>
        <v>4.2643362760759598E-2</v>
      </c>
      <c r="AB85" s="358">
        <f t="shared" si="30"/>
        <v>3.7680801237748182E-2</v>
      </c>
      <c r="AC85" s="358">
        <f t="shared" si="30"/>
        <v>3.3295750850709703E-2</v>
      </c>
      <c r="AD85" s="358">
        <f t="shared" si="30"/>
        <v>2.9421004551303101E-2</v>
      </c>
      <c r="AE85" s="358">
        <f t="shared" si="30"/>
        <v>2.5997176417162756E-2</v>
      </c>
      <c r="AF85" s="358">
        <f t="shared" si="30"/>
        <v>2.2971791479334421E-2</v>
      </c>
      <c r="AG85" s="358">
        <f t="shared" si="30"/>
        <v>2.0298481469766209E-2</v>
      </c>
      <c r="AH85" s="358">
        <f t="shared" si="30"/>
        <v>1.7936274162557407E-2</v>
      </c>
      <c r="AI85" s="358">
        <f t="shared" si="30"/>
        <v>1.5848965417122381E-2</v>
      </c>
      <c r="AJ85" s="358">
        <f t="shared" si="30"/>
        <v>1.4004564298950596E-2</v>
      </c>
      <c r="AK85" s="358">
        <f t="shared" si="30"/>
        <v>1.237480277365962E-2</v>
      </c>
      <c r="AL85" s="358">
        <f t="shared" si="30"/>
        <v>1.0934702459715142E-2</v>
      </c>
      <c r="AM85" s="358">
        <f t="shared" si="30"/>
        <v>9.6621917996952706E-3</v>
      </c>
      <c r="AN85" s="358">
        <f t="shared" si="30"/>
        <v>8.5377677827120912E-3</v>
      </c>
      <c r="AO85" s="358">
        <f t="shared" si="30"/>
        <v>7.5441970334117611E-3</v>
      </c>
      <c r="AP85" s="358">
        <f t="shared" si="30"/>
        <v>6.6662516863230225E-3</v>
      </c>
    </row>
    <row r="86" spans="1:45" ht="28.5" x14ac:dyDescent="0.2">
      <c r="A86" s="209" t="s">
        <v>299</v>
      </c>
      <c r="B86" s="356">
        <f>B83*B85</f>
        <v>4892178.9720998276</v>
      </c>
      <c r="C86" s="356">
        <f>C83*C85</f>
        <v>-4448611.6311393399</v>
      </c>
      <c r="D86" s="356">
        <f t="shared" ref="D86:AO86" si="31">D83*D85</f>
        <v>-18963.959118995692</v>
      </c>
      <c r="E86" s="356">
        <f t="shared" si="31"/>
        <v>-18389.353996856458</v>
      </c>
      <c r="F86" s="356">
        <f t="shared" si="31"/>
        <v>-17750.797274122397</v>
      </c>
      <c r="G86" s="356">
        <f t="shared" si="31"/>
        <v>-17066.215823669001</v>
      </c>
      <c r="H86" s="356">
        <f t="shared" si="31"/>
        <v>-16350.610016710216</v>
      </c>
      <c r="I86" s="356">
        <f t="shared" si="31"/>
        <v>-15616.461635052769</v>
      </c>
      <c r="J86" s="356">
        <f t="shared" si="31"/>
        <v>-14874.088915795752</v>
      </c>
      <c r="K86" s="356">
        <f t="shared" si="31"/>
        <v>-14131.955313433626</v>
      </c>
      <c r="L86" s="356">
        <f t="shared" si="31"/>
        <v>-13396.937763334716</v>
      </c>
      <c r="M86" s="356">
        <f t="shared" si="31"/>
        <v>-12674.559525577979</v>
      </c>
      <c r="N86" s="356">
        <f t="shared" si="31"/>
        <v>-11969.192067735426</v>
      </c>
      <c r="O86" s="356">
        <f t="shared" si="31"/>
        <v>-11284.229899344771</v>
      </c>
      <c r="P86" s="356">
        <f t="shared" si="31"/>
        <v>-10622.241790654325</v>
      </c>
      <c r="Q86" s="356">
        <f t="shared" si="31"/>
        <v>-9985.1013859309114</v>
      </c>
      <c r="R86" s="356">
        <f t="shared" si="31"/>
        <v>-9374.099850300121</v>
      </c>
      <c r="S86" s="356">
        <f t="shared" si="31"/>
        <v>-8790.0428626650137</v>
      </c>
      <c r="T86" s="356">
        <f t="shared" si="31"/>
        <v>-8233.3339803591734</v>
      </c>
      <c r="U86" s="356">
        <f t="shared" si="31"/>
        <v>-7704.0461491118103</v>
      </c>
      <c r="V86" s="356">
        <f t="shared" si="31"/>
        <v>-7201.9829104691762</v>
      </c>
      <c r="W86" s="356">
        <f t="shared" si="31"/>
        <v>-6726.7306643569218</v>
      </c>
      <c r="X86" s="356">
        <f t="shared" si="31"/>
        <v>-6277.7031737475918</v>
      </c>
      <c r="Y86" s="356">
        <f t="shared" si="31"/>
        <v>-9744.6193191200982</v>
      </c>
      <c r="Z86" s="356">
        <f t="shared" si="31"/>
        <v>-8963.6376347124042</v>
      </c>
      <c r="AA86" s="356">
        <f t="shared" si="31"/>
        <v>-8245.2476608072884</v>
      </c>
      <c r="AB86" s="356">
        <f t="shared" si="31"/>
        <v>-7584.4329901037299</v>
      </c>
      <c r="AC86" s="356">
        <f t="shared" si="31"/>
        <v>-6976.5792548360678</v>
      </c>
      <c r="AD86" s="356">
        <f t="shared" si="31"/>
        <v>-6417.4419053497832</v>
      </c>
      <c r="AE86" s="356">
        <f t="shared" si="31"/>
        <v>-5903.116571060461</v>
      </c>
      <c r="AF86" s="356">
        <f t="shared" si="31"/>
        <v>-5430.0117968312634</v>
      </c>
      <c r="AG86" s="356">
        <f t="shared" si="31"/>
        <v>-4994.8239643910438</v>
      </c>
      <c r="AH86" s="356">
        <f t="shared" si="31"/>
        <v>-4594.5142236733045</v>
      </c>
      <c r="AI86" s="356">
        <f t="shared" si="31"/>
        <v>-4226.2872729909932</v>
      </c>
      <c r="AJ86" s="356">
        <f t="shared" si="31"/>
        <v>-3887.5718398724266</v>
      </c>
      <c r="AK86" s="356">
        <f t="shared" si="31"/>
        <v>-3576.0027262588983</v>
      </c>
      <c r="AL86" s="356">
        <f t="shared" si="31"/>
        <v>-3289.4042926884463</v>
      </c>
      <c r="AM86" s="356">
        <f t="shared" si="31"/>
        <v>-3025.7752661382619</v>
      </c>
      <c r="AN86" s="356">
        <f t="shared" si="31"/>
        <v>-2783.2747654413106</v>
      </c>
      <c r="AO86" s="356">
        <f t="shared" si="31"/>
        <v>-2560.2094466947101</v>
      </c>
      <c r="AP86" s="356">
        <f>AP83*AP85</f>
        <v>-2355.0216788982893</v>
      </c>
    </row>
    <row r="87" spans="1:45" ht="14.25" x14ac:dyDescent="0.2">
      <c r="A87" s="209" t="s">
        <v>298</v>
      </c>
      <c r="B87" s="356">
        <f>SUM($B$86:B86)</f>
        <v>4892178.9720998276</v>
      </c>
      <c r="C87" s="356">
        <f>SUM($B$86:C86)</f>
        <v>443567.34096048772</v>
      </c>
      <c r="D87" s="356">
        <f>SUM($B$86:D86)</f>
        <v>424603.38184149202</v>
      </c>
      <c r="E87" s="356">
        <f>SUM($B$86:E86)</f>
        <v>406214.02784463554</v>
      </c>
      <c r="F87" s="356">
        <f>SUM($B$86:F86)</f>
        <v>388463.23057051311</v>
      </c>
      <c r="G87" s="356">
        <f>SUM($B$86:G86)</f>
        <v>371397.01474684413</v>
      </c>
      <c r="H87" s="356">
        <f>SUM($B$86:H86)</f>
        <v>355046.40473013389</v>
      </c>
      <c r="I87" s="356">
        <f>SUM($B$86:I86)</f>
        <v>339429.94309508114</v>
      </c>
      <c r="J87" s="356">
        <f>SUM($B$86:J86)</f>
        <v>324555.85417928541</v>
      </c>
      <c r="K87" s="356">
        <f>SUM($B$86:K86)</f>
        <v>310423.89886585181</v>
      </c>
      <c r="L87" s="356">
        <f>SUM($B$86:L86)</f>
        <v>297026.96110251709</v>
      </c>
      <c r="M87" s="356">
        <f>SUM($B$86:M86)</f>
        <v>284352.4015769391</v>
      </c>
      <c r="N87" s="356">
        <f>SUM($B$86:N86)</f>
        <v>272383.20950920368</v>
      </c>
      <c r="O87" s="356">
        <f>SUM($B$86:O86)</f>
        <v>261098.97960985891</v>
      </c>
      <c r="P87" s="356">
        <f>SUM($B$86:P86)</f>
        <v>250476.7378192046</v>
      </c>
      <c r="Q87" s="356">
        <f>SUM($B$86:Q86)</f>
        <v>240491.6364332737</v>
      </c>
      <c r="R87" s="356">
        <f>SUM($B$86:R86)</f>
        <v>231117.53658297358</v>
      </c>
      <c r="S87" s="356">
        <f>SUM($B$86:S86)</f>
        <v>222327.49372030856</v>
      </c>
      <c r="T87" s="356">
        <f>SUM($B$86:T86)</f>
        <v>214094.15973994939</v>
      </c>
      <c r="U87" s="356">
        <f>SUM($B$86:U86)</f>
        <v>206390.11359083757</v>
      </c>
      <c r="V87" s="356">
        <f>SUM($B$86:V86)</f>
        <v>199188.1306803684</v>
      </c>
      <c r="W87" s="356">
        <f>SUM($B$86:W86)</f>
        <v>192461.40001601147</v>
      </c>
      <c r="X87" s="356">
        <f>SUM($B$86:X86)</f>
        <v>186183.69684226386</v>
      </c>
      <c r="Y87" s="356">
        <f>SUM($B$86:Y86)</f>
        <v>176439.07752314376</v>
      </c>
      <c r="Z87" s="356">
        <f>SUM($B$86:Z86)</f>
        <v>167475.43988843134</v>
      </c>
      <c r="AA87" s="356">
        <f>SUM($B$86:AA86)</f>
        <v>159230.19222762407</v>
      </c>
      <c r="AB87" s="356">
        <f>SUM($B$86:AB86)</f>
        <v>151645.75923752034</v>
      </c>
      <c r="AC87" s="356">
        <f>SUM($B$86:AC86)</f>
        <v>144669.17998268426</v>
      </c>
      <c r="AD87" s="356">
        <f>SUM($B$86:AD86)</f>
        <v>138251.73807733448</v>
      </c>
      <c r="AE87" s="356">
        <f>SUM($B$86:AE86)</f>
        <v>132348.62150627401</v>
      </c>
      <c r="AF87" s="356">
        <f>SUM($B$86:AF86)</f>
        <v>126918.60970944274</v>
      </c>
      <c r="AG87" s="356">
        <f>SUM($B$86:AG86)</f>
        <v>121923.78574505169</v>
      </c>
      <c r="AH87" s="356">
        <f>SUM($B$86:AH86)</f>
        <v>117329.27152137838</v>
      </c>
      <c r="AI87" s="356">
        <f>SUM($B$86:AI86)</f>
        <v>113102.98424838739</v>
      </c>
      <c r="AJ87" s="356">
        <f>SUM($B$86:AJ86)</f>
        <v>109215.41240851497</v>
      </c>
      <c r="AK87" s="356">
        <f>SUM($B$86:AK86)</f>
        <v>105639.40968225607</v>
      </c>
      <c r="AL87" s="356">
        <f>SUM($B$86:AL86)</f>
        <v>102350.00538956762</v>
      </c>
      <c r="AM87" s="356">
        <f>SUM($B$86:AM86)</f>
        <v>99324.230123429355</v>
      </c>
      <c r="AN87" s="356">
        <f>SUM($B$86:AN86)</f>
        <v>96540.955357988045</v>
      </c>
      <c r="AO87" s="356">
        <f>SUM($B$86:AO86)</f>
        <v>93980.745911293328</v>
      </c>
      <c r="AP87" s="356">
        <f>SUM($B$86:AP86)</f>
        <v>91625.724232395034</v>
      </c>
    </row>
    <row r="88" spans="1:45" ht="14.25" x14ac:dyDescent="0.2">
      <c r="A88" s="209" t="s">
        <v>297</v>
      </c>
      <c r="B88" s="359">
        <f>IF((ISERR(IRR($B$83:B83))),0,IF(IRR($B$83:B83)&lt;0,0,IRR($B$83:B83)))</f>
        <v>0</v>
      </c>
      <c r="C88" s="359">
        <f>IF((ISERR(IRR($B$83:C83))),0,IF(IRR($B$83:C83)&lt;0,0,IRR($B$83:C83)))</f>
        <v>2.9090270750965042E-2</v>
      </c>
      <c r="D88" s="359">
        <f>IF((ISERR(IRR($B$83:D83))),0,IF(IRR($B$83:D83)&lt;0,0,IRR($B$83:D83)))</f>
        <v>3.3892181178031944E-2</v>
      </c>
      <c r="E88" s="359">
        <f>IF((ISERR(IRR($B$83:E83))),0,IF(IRR($B$83:E83)&lt;0,0,IRR($B$83:E83)))</f>
        <v>3.8916693720269846E-2</v>
      </c>
      <c r="F88" s="359">
        <f>IF((ISERR(IRR($B$83:F83))),0,IF(IRR($B$83:F83)&lt;0,0,IRR($B$83:F83)))</f>
        <v>4.4072722580947188E-2</v>
      </c>
      <c r="G88" s="359">
        <f>IF((ISERR(IRR($B$83:G83))),0,IF(IRR($B$83:G83)&lt;0,0,IRR($B$83:G83)))</f>
        <v>4.9265168540950199E-2</v>
      </c>
      <c r="H88" s="359">
        <f>IF((ISERR(IRR($B$83:H83))),0,IF(IRR($B$83:H83)&lt;0,0,IRR($B$83:H83)))</f>
        <v>5.4403158641644689E-2</v>
      </c>
      <c r="I88" s="359">
        <f>IF((ISERR(IRR($B$83:I83))),0,IF(IRR($B$83:I83)&lt;0,0,IRR($B$83:I83)))</f>
        <v>5.9406941252338363E-2</v>
      </c>
      <c r="J88" s="359">
        <f>IF((ISERR(IRR($B$83:J83))),0,IF(IRR($B$83:J83)&lt;0,0,IRR($B$83:J83)))</f>
        <v>6.4212310671543316E-2</v>
      </c>
      <c r="K88" s="359">
        <f>IF((ISERR(IRR($B$83:K83))),0,IF(IRR($B$83:K83)&lt;0,0,IRR($B$83:K83)))</f>
        <v>6.8772294996100269E-2</v>
      </c>
      <c r="L88" s="359">
        <f>IF((ISERR(IRR($B$83:L83))),0,IF(IRR($B$83:L83)&lt;0,0,IRR($B$83:L83)))</f>
        <v>7.3056550836928302E-2</v>
      </c>
      <c r="M88" s="359">
        <f>IF((ISERR(IRR($B$83:M83))),0,IF(IRR($B$83:M83)&lt;0,0,IRR($B$83:M83)))</f>
        <v>7.7049255070181344E-2</v>
      </c>
      <c r="N88" s="359">
        <f>IF((ISERR(IRR($B$83:N83))),0,IF(IRR($B$83:N83)&lt;0,0,IRR($B$83:N83)))</f>
        <v>8.0746290827701239E-2</v>
      </c>
      <c r="O88" s="359">
        <f>IF((ISERR(IRR($B$83:O83))),0,IF(IRR($B$83:O83)&lt;0,0,IRR($B$83:O83)))</f>
        <v>8.4152337771473684E-2</v>
      </c>
      <c r="P88" s="359">
        <f>IF((ISERR(IRR($B$83:P83))),0,IF(IRR($B$83:P83)&lt;0,0,IRR($B$83:P83)))</f>
        <v>8.7278239456027196E-2</v>
      </c>
      <c r="Q88" s="359">
        <f>IF((ISERR(IRR($B$83:Q83))),0,IF(IRR($B$83:Q83)&lt;0,0,IRR($B$83:Q83)))</f>
        <v>9.0138819321513131E-2</v>
      </c>
      <c r="R88" s="359">
        <f>IF((ISERR(IRR($B$83:R83))),0,IF(IRR($B$83:R83)&lt;0,0,IRR($B$83:R83)))</f>
        <v>9.2751180641529984E-2</v>
      </c>
      <c r="S88" s="359">
        <f>IF((ISERR(IRR($B$83:S83))),0,IF(IRR($B$83:S83)&lt;0,0,IRR($B$83:S83)))</f>
        <v>9.5133449909010848E-2</v>
      </c>
      <c r="T88" s="359">
        <f>IF((ISERR(IRR($B$83:T83))),0,IF(IRR($B$83:T83)&lt;0,0,IRR($B$83:T83)))</f>
        <v>9.7303890664321546E-2</v>
      </c>
      <c r="U88" s="359">
        <f>IF((ISERR(IRR($B$83:U83))),0,IF(IRR($B$83:U83)&lt;0,0,IRR($B$83:U83)))</f>
        <v>9.9280308448860488E-2</v>
      </c>
      <c r="V88" s="359">
        <f>IF((ISERR(IRR($B$83:V83))),0,IF(IRR($B$83:V83)&lt;0,0,IRR($B$83:V83)))</f>
        <v>0.10107967454449462</v>
      </c>
      <c r="W88" s="359">
        <f>IF((ISERR(IRR($B$83:W83))),0,IF(IRR($B$83:W83)&lt;0,0,IRR($B$83:W83)))</f>
        <v>0.10271790833116023</v>
      </c>
      <c r="X88" s="359">
        <f>IF((ISERR(IRR($B$83:X83))),0,IF(IRR($B$83:X83)&lt;0,0,IRR($B$83:X83)))</f>
        <v>0.10420977101782869</v>
      </c>
      <c r="Y88" s="359">
        <f>IF((ISERR(IRR($B$83:Y83))),0,IF(IRR($B$83:Y83)&lt;0,0,IRR($B$83:Y83)))</f>
        <v>0.10643823048897461</v>
      </c>
      <c r="Z88" s="359">
        <f>IF((ISERR(IRR($B$83:Z83))),0,IF(IRR($B$83:Z83)&lt;0,0,IRR($B$83:Z83)))</f>
        <v>0.1083878144900754</v>
      </c>
      <c r="AA88" s="359">
        <f>IF((ISERR(IRR($B$83:AA83))),0,IF(IRR($B$83:AA83)&lt;0,0,IRR($B$83:AA83)))</f>
        <v>0.11010186842991332</v>
      </c>
      <c r="AB88" s="359">
        <f>IF((ISERR(IRR($B$83:AB83))),0,IF(IRR($B$83:AB83)&lt;0,0,IRR($B$83:AB83)))</f>
        <v>0.11161529216850985</v>
      </c>
      <c r="AC88" s="359">
        <f>IF((ISERR(IRR($B$83:AC83))),0,IF(IRR($B$83:AC83)&lt;0,0,IRR($B$83:AC83)))</f>
        <v>0.11295657034839257</v>
      </c>
      <c r="AD88" s="359">
        <f>IF((ISERR(IRR($B$83:AD83))),0,IF(IRR($B$83:AD83)&lt;0,0,IRR($B$83:AD83)))</f>
        <v>0.11414921783116894</v>
      </c>
      <c r="AE88" s="359">
        <f>IF((ISERR(IRR($B$83:AE83))),0,IF(IRR($B$83:AE83)&lt;0,0,IRR($B$83:AE83)))</f>
        <v>0.11521283574329311</v>
      </c>
      <c r="AF88" s="359">
        <f>IF((ISERR(IRR($B$83:AF83))),0,IF(IRR($B$83:AF83)&lt;0,0,IRR($B$83:AF83)))</f>
        <v>0.11616390000294685</v>
      </c>
      <c r="AG88" s="359">
        <f>IF((ISERR(IRR($B$83:AG83))),0,IF(IRR($B$83:AG83)&lt;0,0,IRR($B$83:AG83)))</f>
        <v>0.1170163610771211</v>
      </c>
      <c r="AH88" s="359">
        <f>IF((ISERR(IRR($B$83:AH83))),0,IF(IRR($B$83:AH83)&lt;0,0,IRR($B$83:AH83)))</f>
        <v>0.11778210744944806</v>
      </c>
      <c r="AI88" s="359">
        <f>IF((ISERR(IRR($B$83:AI83))),0,IF(IRR($B$83:AI83)&lt;0,0,IRR($B$83:AI83)))</f>
        <v>0.1184713287218635</v>
      </c>
      <c r="AJ88" s="359">
        <f>IF((ISERR(IRR($B$83:AJ83))),0,IF(IRR($B$83:AJ83)&lt;0,0,IRR($B$83:AJ83)))</f>
        <v>0.11909280352025653</v>
      </c>
      <c r="AK88" s="359">
        <f>IF((ISERR(IRR($B$83:AK83))),0,IF(IRR($B$83:AK83)&lt;0,0,IRR($B$83:AK83)))</f>
        <v>0.11965413020488658</v>
      </c>
      <c r="AL88" s="359">
        <f>IF((ISERR(IRR($B$83:AL83))),0,IF(IRR($B$83:AL83)&lt;0,0,IRR($B$83:AL83)))</f>
        <v>0.12016191349395555</v>
      </c>
      <c r="AM88" s="359">
        <f>IF((ISERR(IRR($B$83:AM83))),0,IF(IRR($B$83:AM83)&lt;0,0,IRR($B$83:AM83)))</f>
        <v>0.12062191669985545</v>
      </c>
      <c r="AN88" s="359">
        <f>IF((ISERR(IRR($B$83:AN83))),0,IF(IRR($B$83:AN83)&lt;0,0,IRR($B$83:AN83)))</f>
        <v>0.12103918685877968</v>
      </c>
      <c r="AO88" s="359">
        <f>IF((ISERR(IRR($B$83:AO83))),0,IF(IRR($B$83:AO83)&lt;0,0,IRR($B$83:AO83)))</f>
        <v>0.12141815828884073</v>
      </c>
      <c r="AP88" s="359">
        <f>IF((ISERR(IRR($B$83:AP83))),0,IF(IRR($B$83:AP83)&lt;0,0,IRR($B$83:AP83)))</f>
        <v>0.12176273883357025</v>
      </c>
    </row>
    <row r="89" spans="1:45" ht="14.25" x14ac:dyDescent="0.2">
      <c r="A89" s="209" t="s">
        <v>296</v>
      </c>
      <c r="B89" s="360">
        <f>IF(AND(B84&gt;0,A84&lt;0),(B74-(B84/(B84-A84))),0)</f>
        <v>0</v>
      </c>
      <c r="C89" s="360">
        <f t="shared" ref="C89:AP89" si="32">IF(AND(C84&gt;0,B84&lt;0),(C74-(C84/(C84-B84))),0)</f>
        <v>0</v>
      </c>
      <c r="D89" s="360">
        <f t="shared" si="32"/>
        <v>0</v>
      </c>
      <c r="E89" s="360">
        <f t="shared" si="32"/>
        <v>0</v>
      </c>
      <c r="F89" s="360">
        <f t="shared" si="32"/>
        <v>0</v>
      </c>
      <c r="G89" s="360">
        <f t="shared" si="32"/>
        <v>0</v>
      </c>
      <c r="H89" s="360">
        <f>IF(AND(H84&gt;0,G84&lt;0),(H74-(H84/(H84-G84))),0)</f>
        <v>0</v>
      </c>
      <c r="I89" s="360">
        <f t="shared" si="32"/>
        <v>0</v>
      </c>
      <c r="J89" s="360">
        <f t="shared" si="32"/>
        <v>0</v>
      </c>
      <c r="K89" s="360">
        <f t="shared" si="32"/>
        <v>0</v>
      </c>
      <c r="L89" s="360">
        <f t="shared" si="32"/>
        <v>0</v>
      </c>
      <c r="M89" s="360">
        <f t="shared" si="32"/>
        <v>0</v>
      </c>
      <c r="N89" s="360">
        <f t="shared" si="32"/>
        <v>0</v>
      </c>
      <c r="O89" s="360">
        <f t="shared" si="32"/>
        <v>0</v>
      </c>
      <c r="P89" s="360">
        <f t="shared" si="32"/>
        <v>0</v>
      </c>
      <c r="Q89" s="360">
        <f t="shared" si="32"/>
        <v>0</v>
      </c>
      <c r="R89" s="360">
        <f t="shared" si="32"/>
        <v>0</v>
      </c>
      <c r="S89" s="360">
        <f t="shared" si="32"/>
        <v>0</v>
      </c>
      <c r="T89" s="360">
        <f t="shared" si="32"/>
        <v>0</v>
      </c>
      <c r="U89" s="360">
        <f t="shared" si="32"/>
        <v>0</v>
      </c>
      <c r="V89" s="360">
        <f t="shared" si="32"/>
        <v>0</v>
      </c>
      <c r="W89" s="360">
        <f t="shared" si="32"/>
        <v>0</v>
      </c>
      <c r="X89" s="360">
        <f t="shared" si="32"/>
        <v>0</v>
      </c>
      <c r="Y89" s="360">
        <f t="shared" si="32"/>
        <v>0</v>
      </c>
      <c r="Z89" s="360">
        <f t="shared" si="32"/>
        <v>0</v>
      </c>
      <c r="AA89" s="360">
        <f t="shared" si="32"/>
        <v>0</v>
      </c>
      <c r="AB89" s="360">
        <f t="shared" si="32"/>
        <v>0</v>
      </c>
      <c r="AC89" s="360">
        <f t="shared" si="32"/>
        <v>0</v>
      </c>
      <c r="AD89" s="360">
        <f t="shared" si="32"/>
        <v>0</v>
      </c>
      <c r="AE89" s="360">
        <f t="shared" si="32"/>
        <v>0</v>
      </c>
      <c r="AF89" s="360">
        <f t="shared" si="32"/>
        <v>0</v>
      </c>
      <c r="AG89" s="360">
        <f t="shared" si="32"/>
        <v>0</v>
      </c>
      <c r="AH89" s="360">
        <f t="shared" si="32"/>
        <v>0</v>
      </c>
      <c r="AI89" s="360">
        <f t="shared" si="32"/>
        <v>0</v>
      </c>
      <c r="AJ89" s="360">
        <f t="shared" si="32"/>
        <v>0</v>
      </c>
      <c r="AK89" s="360">
        <f t="shared" si="32"/>
        <v>0</v>
      </c>
      <c r="AL89" s="360">
        <f t="shared" si="32"/>
        <v>0</v>
      </c>
      <c r="AM89" s="360">
        <f t="shared" si="32"/>
        <v>0</v>
      </c>
      <c r="AN89" s="360">
        <f t="shared" si="32"/>
        <v>0</v>
      </c>
      <c r="AO89" s="360">
        <f t="shared" si="32"/>
        <v>0</v>
      </c>
      <c r="AP89" s="360">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61">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89" t="s">
        <v>540</v>
      </c>
      <c r="B97" s="489"/>
      <c r="C97" s="489"/>
      <c r="D97" s="489"/>
      <c r="E97" s="489"/>
      <c r="F97" s="489"/>
      <c r="G97" s="489"/>
      <c r="H97" s="489"/>
      <c r="I97" s="489"/>
      <c r="J97" s="489"/>
      <c r="K97" s="489"/>
      <c r="L97" s="489"/>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hidden="1" thickBot="1" x14ac:dyDescent="0.25">
      <c r="C98" s="222"/>
    </row>
    <row r="99" spans="1:71" s="228" customFormat="1" ht="16.5" hidden="1" thickTop="1" x14ac:dyDescent="0.2">
      <c r="A99" s="223" t="s">
        <v>541</v>
      </c>
      <c r="B99" s="224">
        <f>B81*B85</f>
        <v>0</v>
      </c>
      <c r="C99" s="225">
        <f>C81*C85</f>
        <v>-4429158.3401479917</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-4429158.3401479917</v>
      </c>
      <c r="AR99" s="227"/>
      <c r="AS99" s="227"/>
    </row>
    <row r="100" spans="1:71" s="231" customFormat="1" hidden="1" x14ac:dyDescent="0.2">
      <c r="A100" s="229">
        <f>AQ99</f>
        <v>-4429158.3401479917</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hidden="1" x14ac:dyDescent="0.2">
      <c r="A101" s="229">
        <f>AP87</f>
        <v>91625.724232395034</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hidden="1" x14ac:dyDescent="0.2">
      <c r="A102" s="232" t="s">
        <v>542</v>
      </c>
      <c r="B102" s="362">
        <f>(A101+-A100)/-A100</f>
        <v>1.0206869380581534</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hidden="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hidden="1" x14ac:dyDescent="0.2">
      <c r="A104" s="363" t="s">
        <v>543</v>
      </c>
      <c r="B104" s="363" t="s">
        <v>544</v>
      </c>
      <c r="C104" s="363" t="s">
        <v>545</v>
      </c>
      <c r="D104" s="363"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hidden="1" x14ac:dyDescent="0.2">
      <c r="A105" s="364">
        <f>G30/1000/1000</f>
        <v>0.29702696110251708</v>
      </c>
      <c r="B105" s="365">
        <f>L88</f>
        <v>7.3056550836928302E-2</v>
      </c>
      <c r="C105" s="366" t="str">
        <f>G28</f>
        <v>не окупается</v>
      </c>
      <c r="D105" s="366"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hidden="1"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hidden="1" x14ac:dyDescent="0.2">
      <c r="A107" s="367"/>
      <c r="B107" s="368">
        <v>2024</v>
      </c>
      <c r="C107" s="369">
        <f t="shared" ref="C107:AP107" si="36">B107+1</f>
        <v>2025</v>
      </c>
      <c r="D107" s="369">
        <f t="shared" si="36"/>
        <v>2026</v>
      </c>
      <c r="E107" s="369">
        <f t="shared" si="36"/>
        <v>2027</v>
      </c>
      <c r="F107" s="369">
        <f t="shared" si="36"/>
        <v>2028</v>
      </c>
      <c r="G107" s="369">
        <f t="shared" si="36"/>
        <v>2029</v>
      </c>
      <c r="H107" s="369">
        <f t="shared" si="36"/>
        <v>2030</v>
      </c>
      <c r="I107" s="369">
        <f t="shared" si="36"/>
        <v>2031</v>
      </c>
      <c r="J107" s="369">
        <f t="shared" si="36"/>
        <v>2032</v>
      </c>
      <c r="K107" s="369">
        <f t="shared" si="36"/>
        <v>2033</v>
      </c>
      <c r="L107" s="369">
        <f t="shared" si="36"/>
        <v>2034</v>
      </c>
      <c r="M107" s="369">
        <f t="shared" si="36"/>
        <v>2035</v>
      </c>
      <c r="N107" s="369">
        <f t="shared" si="36"/>
        <v>2036</v>
      </c>
      <c r="O107" s="369">
        <f t="shared" si="36"/>
        <v>2037</v>
      </c>
      <c r="P107" s="369">
        <f t="shared" si="36"/>
        <v>2038</v>
      </c>
      <c r="Q107" s="369">
        <f t="shared" si="36"/>
        <v>2039</v>
      </c>
      <c r="R107" s="369">
        <f t="shared" si="36"/>
        <v>2040</v>
      </c>
      <c r="S107" s="369">
        <f t="shared" si="36"/>
        <v>2041</v>
      </c>
      <c r="T107" s="369">
        <f t="shared" si="36"/>
        <v>2042</v>
      </c>
      <c r="U107" s="369">
        <f t="shared" si="36"/>
        <v>2043</v>
      </c>
      <c r="V107" s="369">
        <f t="shared" si="36"/>
        <v>2044</v>
      </c>
      <c r="W107" s="369">
        <f t="shared" si="36"/>
        <v>2045</v>
      </c>
      <c r="X107" s="369">
        <f t="shared" si="36"/>
        <v>2046</v>
      </c>
      <c r="Y107" s="369">
        <f t="shared" si="36"/>
        <v>2047</v>
      </c>
      <c r="Z107" s="369">
        <f t="shared" si="36"/>
        <v>2048</v>
      </c>
      <c r="AA107" s="369">
        <f t="shared" si="36"/>
        <v>2049</v>
      </c>
      <c r="AB107" s="369">
        <f t="shared" si="36"/>
        <v>2050</v>
      </c>
      <c r="AC107" s="369">
        <f t="shared" si="36"/>
        <v>2051</v>
      </c>
      <c r="AD107" s="369">
        <f t="shared" si="36"/>
        <v>2052</v>
      </c>
      <c r="AE107" s="369">
        <f t="shared" si="36"/>
        <v>2053</v>
      </c>
      <c r="AF107" s="369">
        <f t="shared" si="36"/>
        <v>2054</v>
      </c>
      <c r="AG107" s="369">
        <f t="shared" si="36"/>
        <v>2055</v>
      </c>
      <c r="AH107" s="369">
        <f t="shared" si="36"/>
        <v>2056</v>
      </c>
      <c r="AI107" s="369">
        <f t="shared" si="36"/>
        <v>2057</v>
      </c>
      <c r="AJ107" s="369">
        <f t="shared" si="36"/>
        <v>2058</v>
      </c>
      <c r="AK107" s="369">
        <f t="shared" si="36"/>
        <v>2059</v>
      </c>
      <c r="AL107" s="369">
        <f t="shared" si="36"/>
        <v>2060</v>
      </c>
      <c r="AM107" s="369">
        <f t="shared" si="36"/>
        <v>2061</v>
      </c>
      <c r="AN107" s="369">
        <f t="shared" si="36"/>
        <v>2062</v>
      </c>
      <c r="AO107" s="369">
        <f t="shared" si="36"/>
        <v>2063</v>
      </c>
      <c r="AP107" s="369">
        <f t="shared" si="36"/>
        <v>2064</v>
      </c>
      <c r="AT107" s="231"/>
      <c r="AU107" s="231"/>
      <c r="AV107" s="231"/>
      <c r="AW107" s="231"/>
      <c r="AX107" s="231"/>
      <c r="AY107" s="231"/>
      <c r="AZ107" s="231"/>
      <c r="BA107" s="231"/>
      <c r="BB107" s="231"/>
      <c r="BC107" s="231"/>
      <c r="BD107" s="231"/>
      <c r="BE107" s="231"/>
      <c r="BF107" s="231"/>
      <c r="BG107" s="231"/>
    </row>
    <row r="108" spans="1:71" ht="12.75" hidden="1" x14ac:dyDescent="0.2">
      <c r="A108" s="370" t="s">
        <v>604</v>
      </c>
      <c r="B108" s="371"/>
      <c r="C108" s="371">
        <f>C109*$B$111*$B$112*1000</f>
        <v>0</v>
      </c>
      <c r="D108" s="371">
        <f t="shared" ref="D108:AP108" si="37">D109*$B$111*$B$112*1000</f>
        <v>0</v>
      </c>
      <c r="E108" s="371">
        <f>E109*$B$111*$B$112*1000</f>
        <v>0</v>
      </c>
      <c r="F108" s="371">
        <f t="shared" si="37"/>
        <v>0</v>
      </c>
      <c r="G108" s="371">
        <f t="shared" si="37"/>
        <v>0</v>
      </c>
      <c r="H108" s="371">
        <f t="shared" si="37"/>
        <v>0</v>
      </c>
      <c r="I108" s="371">
        <f t="shared" si="37"/>
        <v>0</v>
      </c>
      <c r="J108" s="371">
        <f t="shared" si="37"/>
        <v>0</v>
      </c>
      <c r="K108" s="371">
        <f t="shared" si="37"/>
        <v>0</v>
      </c>
      <c r="L108" s="371">
        <f t="shared" si="37"/>
        <v>0</v>
      </c>
      <c r="M108" s="371">
        <f t="shared" si="37"/>
        <v>0</v>
      </c>
      <c r="N108" s="371">
        <f t="shared" si="37"/>
        <v>0</v>
      </c>
      <c r="O108" s="371">
        <f t="shared" si="37"/>
        <v>0</v>
      </c>
      <c r="P108" s="371">
        <f t="shared" si="37"/>
        <v>0</v>
      </c>
      <c r="Q108" s="371">
        <f t="shared" si="37"/>
        <v>0</v>
      </c>
      <c r="R108" s="371">
        <f t="shared" si="37"/>
        <v>0</v>
      </c>
      <c r="S108" s="371">
        <f t="shared" si="37"/>
        <v>0</v>
      </c>
      <c r="T108" s="371">
        <f t="shared" si="37"/>
        <v>0</v>
      </c>
      <c r="U108" s="371">
        <f t="shared" si="37"/>
        <v>0</v>
      </c>
      <c r="V108" s="371">
        <f t="shared" si="37"/>
        <v>0</v>
      </c>
      <c r="W108" s="371">
        <f t="shared" si="37"/>
        <v>0</v>
      </c>
      <c r="X108" s="371">
        <f t="shared" si="37"/>
        <v>0</v>
      </c>
      <c r="Y108" s="371">
        <f t="shared" si="37"/>
        <v>0</v>
      </c>
      <c r="Z108" s="371">
        <f t="shared" si="37"/>
        <v>0</v>
      </c>
      <c r="AA108" s="371">
        <f t="shared" si="37"/>
        <v>0</v>
      </c>
      <c r="AB108" s="371">
        <f t="shared" si="37"/>
        <v>0</v>
      </c>
      <c r="AC108" s="371">
        <f t="shared" si="37"/>
        <v>0</v>
      </c>
      <c r="AD108" s="371">
        <f t="shared" si="37"/>
        <v>0</v>
      </c>
      <c r="AE108" s="371">
        <f t="shared" si="37"/>
        <v>0</v>
      </c>
      <c r="AF108" s="371">
        <f t="shared" si="37"/>
        <v>0</v>
      </c>
      <c r="AG108" s="371">
        <f t="shared" si="37"/>
        <v>0</v>
      </c>
      <c r="AH108" s="371">
        <f t="shared" si="37"/>
        <v>0</v>
      </c>
      <c r="AI108" s="371">
        <f t="shared" si="37"/>
        <v>0</v>
      </c>
      <c r="AJ108" s="371">
        <f t="shared" si="37"/>
        <v>0</v>
      </c>
      <c r="AK108" s="371">
        <f t="shared" si="37"/>
        <v>0</v>
      </c>
      <c r="AL108" s="371">
        <f t="shared" si="37"/>
        <v>0</v>
      </c>
      <c r="AM108" s="371">
        <f t="shared" si="37"/>
        <v>0</v>
      </c>
      <c r="AN108" s="371">
        <f t="shared" si="37"/>
        <v>0</v>
      </c>
      <c r="AO108" s="371">
        <f t="shared" si="37"/>
        <v>0</v>
      </c>
      <c r="AP108" s="371">
        <f t="shared" si="37"/>
        <v>0</v>
      </c>
      <c r="AT108" s="231"/>
      <c r="AU108" s="231"/>
      <c r="AV108" s="231"/>
      <c r="AW108" s="231"/>
      <c r="AX108" s="231"/>
      <c r="AY108" s="231"/>
      <c r="AZ108" s="231"/>
      <c r="BA108" s="231"/>
      <c r="BB108" s="231"/>
      <c r="BC108" s="231"/>
      <c r="BD108" s="231"/>
      <c r="BE108" s="231"/>
      <c r="BF108" s="231"/>
      <c r="BG108" s="231"/>
    </row>
    <row r="109" spans="1:71" ht="12.75" hidden="1" x14ac:dyDescent="0.2">
      <c r="A109" s="370" t="s">
        <v>548</v>
      </c>
      <c r="B109" s="369"/>
      <c r="C109" s="369">
        <f>B109+$I$120*C113</f>
        <v>0</v>
      </c>
      <c r="D109" s="369">
        <f>C109+$I$120*D113</f>
        <v>0</v>
      </c>
      <c r="E109" s="369">
        <f t="shared" ref="E109:AP109" si="38">D109+$I$120*E113</f>
        <v>0</v>
      </c>
      <c r="F109" s="369">
        <f t="shared" si="38"/>
        <v>0</v>
      </c>
      <c r="G109" s="369">
        <f t="shared" si="38"/>
        <v>0</v>
      </c>
      <c r="H109" s="369">
        <f t="shared" si="38"/>
        <v>0</v>
      </c>
      <c r="I109" s="369">
        <f t="shared" si="38"/>
        <v>0</v>
      </c>
      <c r="J109" s="369">
        <f t="shared" si="38"/>
        <v>0</v>
      </c>
      <c r="K109" s="369">
        <f t="shared" si="38"/>
        <v>0</v>
      </c>
      <c r="L109" s="369">
        <f t="shared" si="38"/>
        <v>0</v>
      </c>
      <c r="M109" s="369">
        <f t="shared" si="38"/>
        <v>0</v>
      </c>
      <c r="N109" s="369">
        <f t="shared" si="38"/>
        <v>0</v>
      </c>
      <c r="O109" s="369">
        <f t="shared" si="38"/>
        <v>0</v>
      </c>
      <c r="P109" s="369">
        <f t="shared" si="38"/>
        <v>0</v>
      </c>
      <c r="Q109" s="369">
        <f t="shared" si="38"/>
        <v>0</v>
      </c>
      <c r="R109" s="369">
        <f t="shared" si="38"/>
        <v>0</v>
      </c>
      <c r="S109" s="369">
        <f t="shared" si="38"/>
        <v>0</v>
      </c>
      <c r="T109" s="369">
        <f t="shared" si="38"/>
        <v>0</v>
      </c>
      <c r="U109" s="369">
        <f t="shared" si="38"/>
        <v>0</v>
      </c>
      <c r="V109" s="369">
        <f t="shared" si="38"/>
        <v>0</v>
      </c>
      <c r="W109" s="369">
        <f t="shared" si="38"/>
        <v>0</v>
      </c>
      <c r="X109" s="369">
        <f t="shared" si="38"/>
        <v>0</v>
      </c>
      <c r="Y109" s="369">
        <f t="shared" si="38"/>
        <v>0</v>
      </c>
      <c r="Z109" s="369">
        <f t="shared" si="38"/>
        <v>0</v>
      </c>
      <c r="AA109" s="369">
        <f t="shared" si="38"/>
        <v>0</v>
      </c>
      <c r="AB109" s="369">
        <f t="shared" si="38"/>
        <v>0</v>
      </c>
      <c r="AC109" s="369">
        <f t="shared" si="38"/>
        <v>0</v>
      </c>
      <c r="AD109" s="369">
        <f t="shared" si="38"/>
        <v>0</v>
      </c>
      <c r="AE109" s="369">
        <f t="shared" si="38"/>
        <v>0</v>
      </c>
      <c r="AF109" s="369">
        <f t="shared" si="38"/>
        <v>0</v>
      </c>
      <c r="AG109" s="369">
        <f t="shared" si="38"/>
        <v>0</v>
      </c>
      <c r="AH109" s="369">
        <f t="shared" si="38"/>
        <v>0</v>
      </c>
      <c r="AI109" s="369">
        <f t="shared" si="38"/>
        <v>0</v>
      </c>
      <c r="AJ109" s="369">
        <f t="shared" si="38"/>
        <v>0</v>
      </c>
      <c r="AK109" s="369">
        <f t="shared" si="38"/>
        <v>0</v>
      </c>
      <c r="AL109" s="369">
        <f t="shared" si="38"/>
        <v>0</v>
      </c>
      <c r="AM109" s="369">
        <f t="shared" si="38"/>
        <v>0</v>
      </c>
      <c r="AN109" s="369">
        <f t="shared" si="38"/>
        <v>0</v>
      </c>
      <c r="AO109" s="369">
        <f t="shared" si="38"/>
        <v>0</v>
      </c>
      <c r="AP109" s="369">
        <f t="shared" si="38"/>
        <v>0</v>
      </c>
      <c r="AT109" s="231"/>
      <c r="AU109" s="231"/>
      <c r="AV109" s="231"/>
      <c r="AW109" s="231"/>
      <c r="AX109" s="231"/>
      <c r="AY109" s="231"/>
      <c r="AZ109" s="231"/>
      <c r="BA109" s="231"/>
      <c r="BB109" s="231"/>
      <c r="BC109" s="231"/>
      <c r="BD109" s="231"/>
      <c r="BE109" s="231"/>
      <c r="BF109" s="231"/>
      <c r="BG109" s="231"/>
    </row>
    <row r="110" spans="1:71" ht="12.75" hidden="1" x14ac:dyDescent="0.2">
      <c r="A110" s="370" t="s">
        <v>549</v>
      </c>
      <c r="B110" s="372">
        <v>0.93</v>
      </c>
      <c r="C110" s="369"/>
      <c r="D110" s="369"/>
      <c r="E110" s="369"/>
      <c r="F110" s="369"/>
      <c r="G110" s="369"/>
      <c r="H110" s="369"/>
      <c r="I110" s="369"/>
      <c r="J110" s="369"/>
      <c r="K110" s="369"/>
      <c r="L110" s="369"/>
      <c r="M110" s="369"/>
      <c r="N110" s="369"/>
      <c r="O110" s="369"/>
      <c r="P110" s="369"/>
      <c r="Q110" s="369"/>
      <c r="R110" s="369"/>
      <c r="S110" s="369"/>
      <c r="T110" s="369"/>
      <c r="U110" s="369"/>
      <c r="V110" s="369"/>
      <c r="W110" s="369"/>
      <c r="X110" s="369"/>
      <c r="Y110" s="369"/>
      <c r="Z110" s="369"/>
      <c r="AA110" s="369"/>
      <c r="AB110" s="369"/>
      <c r="AC110" s="369"/>
      <c r="AD110" s="369"/>
      <c r="AE110" s="369"/>
      <c r="AF110" s="369"/>
      <c r="AG110" s="369"/>
      <c r="AH110" s="369"/>
      <c r="AI110" s="369"/>
      <c r="AJ110" s="369"/>
      <c r="AK110" s="369"/>
      <c r="AL110" s="369"/>
      <c r="AM110" s="369"/>
      <c r="AN110" s="369"/>
      <c r="AO110" s="369"/>
      <c r="AP110" s="369"/>
      <c r="AT110" s="231"/>
      <c r="AU110" s="231"/>
      <c r="AV110" s="231"/>
      <c r="AW110" s="231"/>
      <c r="AX110" s="231"/>
      <c r="AY110" s="231"/>
      <c r="AZ110" s="231"/>
      <c r="BA110" s="231"/>
      <c r="BB110" s="231"/>
      <c r="BC110" s="231"/>
      <c r="BD110" s="231"/>
      <c r="BE110" s="231"/>
      <c r="BF110" s="231"/>
      <c r="BG110" s="231"/>
    </row>
    <row r="111" spans="1:71" ht="12.75" hidden="1" x14ac:dyDescent="0.2">
      <c r="A111" s="370" t="s">
        <v>550</v>
      </c>
      <c r="B111" s="372">
        <v>4380</v>
      </c>
      <c r="C111" s="369"/>
      <c r="D111" s="369"/>
      <c r="E111" s="369"/>
      <c r="F111" s="369"/>
      <c r="G111" s="369"/>
      <c r="H111" s="369"/>
      <c r="I111" s="369"/>
      <c r="J111" s="369"/>
      <c r="K111" s="369"/>
      <c r="L111" s="369"/>
      <c r="M111" s="369"/>
      <c r="N111" s="369"/>
      <c r="O111" s="369"/>
      <c r="P111" s="369"/>
      <c r="Q111" s="369"/>
      <c r="R111" s="369"/>
      <c r="S111" s="369"/>
      <c r="T111" s="369"/>
      <c r="U111" s="369"/>
      <c r="V111" s="369"/>
      <c r="W111" s="369"/>
      <c r="X111" s="369"/>
      <c r="Y111" s="369"/>
      <c r="Z111" s="369"/>
      <c r="AA111" s="369"/>
      <c r="AB111" s="369"/>
      <c r="AC111" s="369"/>
      <c r="AD111" s="369"/>
      <c r="AE111" s="369"/>
      <c r="AF111" s="369"/>
      <c r="AG111" s="369"/>
      <c r="AH111" s="369"/>
      <c r="AI111" s="369"/>
      <c r="AJ111" s="369"/>
      <c r="AK111" s="369"/>
      <c r="AL111" s="369"/>
      <c r="AM111" s="369"/>
      <c r="AN111" s="369"/>
      <c r="AO111" s="369"/>
      <c r="AP111" s="369"/>
      <c r="AT111" s="231"/>
      <c r="AU111" s="231"/>
      <c r="AV111" s="231"/>
      <c r="AW111" s="231"/>
      <c r="AX111" s="231"/>
      <c r="AY111" s="231"/>
      <c r="AZ111" s="231"/>
      <c r="BA111" s="231"/>
      <c r="BB111" s="231"/>
      <c r="BC111" s="231"/>
      <c r="BD111" s="231"/>
      <c r="BE111" s="231"/>
      <c r="BF111" s="231"/>
      <c r="BG111" s="231"/>
    </row>
    <row r="112" spans="1:71" ht="12.75" hidden="1" x14ac:dyDescent="0.2">
      <c r="A112" s="370" t="s">
        <v>551</v>
      </c>
      <c r="B112" s="368">
        <f>$B$131</f>
        <v>0</v>
      </c>
      <c r="C112" s="369"/>
      <c r="D112" s="369"/>
      <c r="E112" s="369"/>
      <c r="F112" s="369"/>
      <c r="G112" s="369"/>
      <c r="H112" s="369"/>
      <c r="I112" s="369"/>
      <c r="J112" s="369"/>
      <c r="K112" s="369"/>
      <c r="L112" s="369"/>
      <c r="M112" s="369"/>
      <c r="N112" s="369"/>
      <c r="O112" s="369"/>
      <c r="P112" s="369"/>
      <c r="Q112" s="369"/>
      <c r="R112" s="369"/>
      <c r="S112" s="369"/>
      <c r="T112" s="369"/>
      <c r="U112" s="369"/>
      <c r="V112" s="369"/>
      <c r="W112" s="369"/>
      <c r="X112" s="369"/>
      <c r="Y112" s="369"/>
      <c r="Z112" s="369"/>
      <c r="AA112" s="369"/>
      <c r="AB112" s="369"/>
      <c r="AC112" s="369"/>
      <c r="AD112" s="369"/>
      <c r="AE112" s="369"/>
      <c r="AF112" s="369"/>
      <c r="AG112" s="369"/>
      <c r="AH112" s="369"/>
      <c r="AI112" s="369"/>
      <c r="AJ112" s="369"/>
      <c r="AK112" s="369"/>
      <c r="AL112" s="369"/>
      <c r="AM112" s="369"/>
      <c r="AN112" s="369"/>
      <c r="AO112" s="369"/>
      <c r="AP112" s="369"/>
      <c r="AT112" s="231"/>
      <c r="AU112" s="231"/>
      <c r="AV112" s="231"/>
      <c r="AW112" s="231"/>
      <c r="AX112" s="231"/>
      <c r="AY112" s="231"/>
      <c r="AZ112" s="231"/>
      <c r="BA112" s="231"/>
      <c r="BB112" s="231"/>
      <c r="BC112" s="231"/>
      <c r="BD112" s="231"/>
      <c r="BE112" s="231"/>
      <c r="BF112" s="231"/>
      <c r="BG112" s="231"/>
    </row>
    <row r="113" spans="1:71" ht="15" hidden="1" x14ac:dyDescent="0.2">
      <c r="A113" s="373" t="s">
        <v>552</v>
      </c>
      <c r="B113" s="374">
        <v>0</v>
      </c>
      <c r="C113" s="375">
        <v>0.33</v>
      </c>
      <c r="D113" s="375">
        <v>0.33</v>
      </c>
      <c r="E113" s="375">
        <v>0.34</v>
      </c>
      <c r="F113" s="374">
        <v>0</v>
      </c>
      <c r="G113" s="374">
        <v>0</v>
      </c>
      <c r="H113" s="374">
        <v>0</v>
      </c>
      <c r="I113" s="374">
        <v>0</v>
      </c>
      <c r="J113" s="374">
        <v>0</v>
      </c>
      <c r="K113" s="374">
        <v>0</v>
      </c>
      <c r="L113" s="374">
        <v>0</v>
      </c>
      <c r="M113" s="374">
        <v>0</v>
      </c>
      <c r="N113" s="374">
        <v>0</v>
      </c>
      <c r="O113" s="374">
        <v>0</v>
      </c>
      <c r="P113" s="374">
        <v>0</v>
      </c>
      <c r="Q113" s="374">
        <v>0</v>
      </c>
      <c r="R113" s="374">
        <v>0</v>
      </c>
      <c r="S113" s="374">
        <v>0</v>
      </c>
      <c r="T113" s="374">
        <v>0</v>
      </c>
      <c r="U113" s="374">
        <v>0</v>
      </c>
      <c r="V113" s="374">
        <v>0</v>
      </c>
      <c r="W113" s="374">
        <v>0</v>
      </c>
      <c r="X113" s="374">
        <v>0</v>
      </c>
      <c r="Y113" s="374">
        <v>0</v>
      </c>
      <c r="Z113" s="374">
        <v>0</v>
      </c>
      <c r="AA113" s="374">
        <v>0</v>
      </c>
      <c r="AB113" s="374">
        <v>0</v>
      </c>
      <c r="AC113" s="374">
        <v>0</v>
      </c>
      <c r="AD113" s="374">
        <v>0</v>
      </c>
      <c r="AE113" s="374">
        <v>0</v>
      </c>
      <c r="AF113" s="374">
        <v>0</v>
      </c>
      <c r="AG113" s="374">
        <v>0</v>
      </c>
      <c r="AH113" s="374">
        <v>0</v>
      </c>
      <c r="AI113" s="374">
        <v>0</v>
      </c>
      <c r="AJ113" s="374">
        <v>0</v>
      </c>
      <c r="AK113" s="374">
        <v>0</v>
      </c>
      <c r="AL113" s="374">
        <v>0</v>
      </c>
      <c r="AM113" s="374">
        <v>0</v>
      </c>
      <c r="AN113" s="374">
        <v>0</v>
      </c>
      <c r="AO113" s="374">
        <v>0</v>
      </c>
      <c r="AP113" s="374">
        <v>0</v>
      </c>
      <c r="AT113" s="231"/>
      <c r="AU113" s="231"/>
      <c r="AV113" s="231"/>
      <c r="AW113" s="231"/>
      <c r="AX113" s="231"/>
      <c r="AY113" s="231"/>
      <c r="AZ113" s="231"/>
      <c r="BA113" s="231"/>
      <c r="BB113" s="231"/>
      <c r="BC113" s="231"/>
      <c r="BD113" s="231"/>
      <c r="BE113" s="231"/>
      <c r="BF113" s="231"/>
      <c r="BG113" s="231"/>
    </row>
    <row r="114" spans="1:71" ht="12.75" hidden="1"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hidden="1"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hidden="1" x14ac:dyDescent="0.2">
      <c r="A116" s="367"/>
      <c r="B116" s="490" t="s">
        <v>553</v>
      </c>
      <c r="C116" s="491"/>
      <c r="D116" s="490" t="s">
        <v>554</v>
      </c>
      <c r="E116" s="491"/>
      <c r="F116" s="367"/>
      <c r="G116" s="367"/>
      <c r="H116" s="367"/>
      <c r="I116" s="367"/>
      <c r="J116" s="367"/>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hidden="1" x14ac:dyDescent="0.2">
      <c r="A117" s="370" t="s">
        <v>555</v>
      </c>
      <c r="B117" s="376"/>
      <c r="C117" s="367" t="s">
        <v>556</v>
      </c>
      <c r="D117" s="376"/>
      <c r="E117" s="367" t="s">
        <v>556</v>
      </c>
      <c r="F117" s="367"/>
      <c r="G117" s="367"/>
      <c r="H117" s="367"/>
      <c r="I117" s="367"/>
      <c r="J117" s="367"/>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hidden="1" x14ac:dyDescent="0.2">
      <c r="A118" s="370" t="s">
        <v>555</v>
      </c>
      <c r="B118" s="367">
        <f>$B$110*B117</f>
        <v>0</v>
      </c>
      <c r="C118" s="367" t="s">
        <v>126</v>
      </c>
      <c r="D118" s="367">
        <f>$B$110*D117</f>
        <v>0</v>
      </c>
      <c r="E118" s="367" t="s">
        <v>126</v>
      </c>
      <c r="F118" s="370" t="s">
        <v>557</v>
      </c>
      <c r="G118" s="367">
        <f>D117-B117</f>
        <v>0</v>
      </c>
      <c r="H118" s="367" t="s">
        <v>556</v>
      </c>
      <c r="I118" s="377">
        <f>$B$110*G118</f>
        <v>0</v>
      </c>
      <c r="J118" s="367"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hidden="1" x14ac:dyDescent="0.2">
      <c r="A119" s="367"/>
      <c r="B119" s="367"/>
      <c r="C119" s="367"/>
      <c r="D119" s="367"/>
      <c r="E119" s="367"/>
      <c r="F119" s="370" t="s">
        <v>558</v>
      </c>
      <c r="G119" s="367">
        <f>I119/$B$110</f>
        <v>0</v>
      </c>
      <c r="H119" s="367" t="s">
        <v>556</v>
      </c>
      <c r="I119" s="376"/>
      <c r="J119" s="367"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hidden="1" x14ac:dyDescent="0.2">
      <c r="A120" s="378"/>
      <c r="B120" s="379"/>
      <c r="C120" s="379"/>
      <c r="D120" s="379"/>
      <c r="E120" s="379"/>
      <c r="F120" s="380" t="s">
        <v>559</v>
      </c>
      <c r="G120" s="377">
        <f>G118</f>
        <v>0</v>
      </c>
      <c r="H120" s="367" t="s">
        <v>556</v>
      </c>
      <c r="I120" s="372">
        <f>I118</f>
        <v>0</v>
      </c>
      <c r="J120" s="367"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hidden="1"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hidden="1" x14ac:dyDescent="0.2">
      <c r="A122" s="381" t="s">
        <v>560</v>
      </c>
      <c r="B122" s="382">
        <v>6.5054600000000002</v>
      </c>
      <c r="C122" s="236"/>
      <c r="D122" s="479" t="s">
        <v>340</v>
      </c>
      <c r="E122" s="296" t="s">
        <v>577</v>
      </c>
      <c r="F122" s="297">
        <v>35</v>
      </c>
      <c r="G122" s="480" t="s">
        <v>578</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hidden="1" x14ac:dyDescent="0.2">
      <c r="A123" s="381" t="s">
        <v>340</v>
      </c>
      <c r="B123" s="383">
        <v>30</v>
      </c>
      <c r="C123" s="236"/>
      <c r="D123" s="479"/>
      <c r="E123" s="296" t="s">
        <v>574</v>
      </c>
      <c r="F123" s="297">
        <v>30</v>
      </c>
      <c r="G123" s="480"/>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hidden="1" x14ac:dyDescent="0.2">
      <c r="A124" s="381" t="s">
        <v>561</v>
      </c>
      <c r="B124" s="383" t="s">
        <v>531</v>
      </c>
      <c r="C124" s="239" t="s">
        <v>562</v>
      </c>
      <c r="D124" s="479"/>
      <c r="E124" s="296" t="s">
        <v>579</v>
      </c>
      <c r="F124" s="297">
        <v>30</v>
      </c>
      <c r="G124" s="480"/>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hidden="1" x14ac:dyDescent="0.2">
      <c r="A125" s="384"/>
      <c r="B125" s="385"/>
      <c r="C125" s="240"/>
      <c r="D125" s="479"/>
      <c r="E125" s="296" t="s">
        <v>580</v>
      </c>
      <c r="F125" s="297">
        <v>30</v>
      </c>
      <c r="G125" s="480"/>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hidden="1" x14ac:dyDescent="0.2">
      <c r="A126" s="381" t="s">
        <v>563</v>
      </c>
      <c r="B126" s="386">
        <f>$B$122*1000*1000</f>
        <v>6505460</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hidden="1" x14ac:dyDescent="0.2">
      <c r="A127" s="381" t="s">
        <v>564</v>
      </c>
      <c r="B127" s="387">
        <v>0.01</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hidden="1"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hidden="1" x14ac:dyDescent="0.2">
      <c r="A129" s="406" t="s">
        <v>565</v>
      </c>
      <c r="B129" s="407">
        <v>0.13170000000000001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hidden="1" x14ac:dyDescent="0.2">
      <c r="A130" s="388"/>
      <c r="B130" s="389"/>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2.75" hidden="1" x14ac:dyDescent="0.2">
      <c r="A131" s="406"/>
      <c r="B131" s="420"/>
      <c r="C131" s="408"/>
      <c r="D131" s="408"/>
      <c r="E131" s="408"/>
      <c r="F131" s="408"/>
      <c r="G131" s="408"/>
      <c r="H131" s="408"/>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idden="1" x14ac:dyDescent="0.2">
      <c r="A132" s="409"/>
      <c r="B132" s="410"/>
      <c r="C132" s="408"/>
      <c r="D132" s="408"/>
      <c r="E132" s="408"/>
      <c r="F132" s="408"/>
      <c r="G132" s="408"/>
      <c r="H132" s="408"/>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5" hidden="1" x14ac:dyDescent="0.2">
      <c r="A133" s="411"/>
      <c r="B133" s="412">
        <v>2024</v>
      </c>
      <c r="C133" s="413">
        <v>2025</v>
      </c>
      <c r="D133" s="413">
        <v>2026</v>
      </c>
      <c r="E133" s="413">
        <v>2027</v>
      </c>
      <c r="F133" s="413">
        <v>2028</v>
      </c>
      <c r="G133" s="413">
        <v>2029</v>
      </c>
      <c r="H133" s="413">
        <v>2030</v>
      </c>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ht="12.75" hidden="1" x14ac:dyDescent="0.2">
      <c r="A134" s="414" t="s">
        <v>603</v>
      </c>
      <c r="B134" s="415">
        <v>2449.0500000000002</v>
      </c>
      <c r="C134" s="416">
        <v>2769.1203235763874</v>
      </c>
      <c r="D134" s="416">
        <v>3093.1622627317265</v>
      </c>
      <c r="E134" s="416">
        <v>3737.7509009779374</v>
      </c>
      <c r="F134" s="416">
        <v>4217.4593621602853</v>
      </c>
      <c r="G134" s="416">
        <v>4535.9042897605668</v>
      </c>
      <c r="H134" s="416">
        <v>4737.8803336830961</v>
      </c>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hidden="1" x14ac:dyDescent="0.2">
      <c r="A135" s="417"/>
      <c r="B135" s="418"/>
      <c r="C135" s="419"/>
      <c r="D135" s="419"/>
      <c r="E135" s="419"/>
      <c r="F135" s="419"/>
      <c r="G135" s="419"/>
      <c r="H135" s="419"/>
      <c r="I135" s="197"/>
      <c r="J135" s="197"/>
      <c r="K135" s="197"/>
      <c r="L135" s="197"/>
      <c r="M135" s="197"/>
      <c r="N135" s="197"/>
      <c r="O135" s="197"/>
      <c r="P135" s="197"/>
      <c r="Q135" s="197"/>
      <c r="R135" s="197"/>
      <c r="S135" s="197"/>
      <c r="T135" s="197"/>
      <c r="U135" s="197"/>
      <c r="V135" s="197"/>
      <c r="W135" s="197"/>
      <c r="X135" s="197"/>
      <c r="Y135" s="197"/>
      <c r="Z135" s="197"/>
      <c r="AA135" s="197"/>
      <c r="AB135" s="197"/>
      <c r="AC135" s="197"/>
      <c r="AD135" s="197"/>
      <c r="AE135" s="197"/>
      <c r="AF135" s="197"/>
      <c r="AG135" s="197"/>
      <c r="AH135" s="197"/>
      <c r="AI135" s="197"/>
      <c r="AJ135" s="197"/>
      <c r="AK135" s="197"/>
      <c r="AL135" s="197"/>
      <c r="AM135" s="197"/>
      <c r="AN135" s="197"/>
      <c r="AO135" s="197"/>
      <c r="AP135" s="197"/>
      <c r="AQ135" s="197"/>
      <c r="AR135" s="197"/>
      <c r="AS135" s="197"/>
      <c r="BH135" s="197"/>
      <c r="BI135" s="197"/>
      <c r="BJ135" s="197"/>
      <c r="BK135" s="197"/>
      <c r="BL135" s="197"/>
      <c r="BM135" s="197"/>
      <c r="BN135" s="197"/>
      <c r="BO135" s="197"/>
      <c r="BP135" s="197"/>
      <c r="BQ135" s="197"/>
      <c r="BR135" s="197"/>
      <c r="BS135" s="197"/>
    </row>
    <row r="136" spans="1:71" ht="12.75" hidden="1" x14ac:dyDescent="0.2">
      <c r="A136" s="381"/>
      <c r="B136" s="390">
        <v>2024</v>
      </c>
      <c r="C136" s="390">
        <f>B136+1</f>
        <v>2025</v>
      </c>
      <c r="D136" s="390">
        <f t="shared" ref="D136:AY136" si="39">C136+1</f>
        <v>2026</v>
      </c>
      <c r="E136" s="390">
        <f t="shared" si="39"/>
        <v>2027</v>
      </c>
      <c r="F136" s="390">
        <f t="shared" si="39"/>
        <v>2028</v>
      </c>
      <c r="G136" s="390">
        <f t="shared" si="39"/>
        <v>2029</v>
      </c>
      <c r="H136" s="390">
        <f t="shared" si="39"/>
        <v>2030</v>
      </c>
      <c r="I136" s="390">
        <f t="shared" si="39"/>
        <v>2031</v>
      </c>
      <c r="J136" s="390">
        <f t="shared" si="39"/>
        <v>2032</v>
      </c>
      <c r="K136" s="390">
        <f t="shared" si="39"/>
        <v>2033</v>
      </c>
      <c r="L136" s="390">
        <f t="shared" si="39"/>
        <v>2034</v>
      </c>
      <c r="M136" s="390">
        <f t="shared" si="39"/>
        <v>2035</v>
      </c>
      <c r="N136" s="390">
        <f t="shared" si="39"/>
        <v>2036</v>
      </c>
      <c r="O136" s="390">
        <f t="shared" si="39"/>
        <v>2037</v>
      </c>
      <c r="P136" s="390">
        <f t="shared" si="39"/>
        <v>2038</v>
      </c>
      <c r="Q136" s="390">
        <f t="shared" si="39"/>
        <v>2039</v>
      </c>
      <c r="R136" s="390">
        <f t="shared" si="39"/>
        <v>2040</v>
      </c>
      <c r="S136" s="390">
        <f t="shared" si="39"/>
        <v>2041</v>
      </c>
      <c r="T136" s="390">
        <f t="shared" si="39"/>
        <v>2042</v>
      </c>
      <c r="U136" s="390">
        <f t="shared" si="39"/>
        <v>2043</v>
      </c>
      <c r="V136" s="390">
        <f t="shared" si="39"/>
        <v>2044</v>
      </c>
      <c r="W136" s="390">
        <f t="shared" si="39"/>
        <v>2045</v>
      </c>
      <c r="X136" s="390">
        <f t="shared" si="39"/>
        <v>2046</v>
      </c>
      <c r="Y136" s="390">
        <f t="shared" si="39"/>
        <v>2047</v>
      </c>
      <c r="Z136" s="390">
        <f t="shared" si="39"/>
        <v>2048</v>
      </c>
      <c r="AA136" s="390">
        <f t="shared" si="39"/>
        <v>2049</v>
      </c>
      <c r="AB136" s="390">
        <f t="shared" si="39"/>
        <v>2050</v>
      </c>
      <c r="AC136" s="390">
        <f t="shared" si="39"/>
        <v>2051</v>
      </c>
      <c r="AD136" s="390">
        <f t="shared" si="39"/>
        <v>2052</v>
      </c>
      <c r="AE136" s="390">
        <f t="shared" si="39"/>
        <v>2053</v>
      </c>
      <c r="AF136" s="390">
        <f t="shared" si="39"/>
        <v>2054</v>
      </c>
      <c r="AG136" s="390">
        <f t="shared" si="39"/>
        <v>2055</v>
      </c>
      <c r="AH136" s="390">
        <f t="shared" si="39"/>
        <v>2056</v>
      </c>
      <c r="AI136" s="390">
        <f t="shared" si="39"/>
        <v>2057</v>
      </c>
      <c r="AJ136" s="390">
        <f t="shared" si="39"/>
        <v>2058</v>
      </c>
      <c r="AK136" s="390">
        <f t="shared" si="39"/>
        <v>2059</v>
      </c>
      <c r="AL136" s="390">
        <f t="shared" si="39"/>
        <v>2060</v>
      </c>
      <c r="AM136" s="390">
        <f t="shared" si="39"/>
        <v>2061</v>
      </c>
      <c r="AN136" s="390">
        <f t="shared" si="39"/>
        <v>2062</v>
      </c>
      <c r="AO136" s="390">
        <f t="shared" si="39"/>
        <v>2063</v>
      </c>
      <c r="AP136" s="390">
        <f t="shared" si="39"/>
        <v>2064</v>
      </c>
      <c r="AQ136" s="390">
        <f t="shared" si="39"/>
        <v>2065</v>
      </c>
      <c r="AR136" s="390">
        <f t="shared" si="39"/>
        <v>2066</v>
      </c>
      <c r="AS136" s="390">
        <f t="shared" si="39"/>
        <v>2067</v>
      </c>
      <c r="AT136" s="390">
        <f t="shared" si="39"/>
        <v>2068</v>
      </c>
      <c r="AU136" s="390">
        <f t="shared" si="39"/>
        <v>2069</v>
      </c>
      <c r="AV136" s="390">
        <f t="shared" si="39"/>
        <v>2070</v>
      </c>
      <c r="AW136" s="390">
        <f t="shared" si="39"/>
        <v>2071</v>
      </c>
      <c r="AX136" s="390">
        <f t="shared" si="39"/>
        <v>2072</v>
      </c>
      <c r="AY136" s="390">
        <f t="shared" si="39"/>
        <v>2073</v>
      </c>
    </row>
    <row r="137" spans="1:71" ht="12.75" hidden="1" x14ac:dyDescent="0.2">
      <c r="A137" s="381" t="s">
        <v>566</v>
      </c>
      <c r="B137" s="392">
        <v>8.1000000000000003E-2</v>
      </c>
      <c r="C137" s="392">
        <v>7.3999999999999996E-2</v>
      </c>
      <c r="D137" s="392">
        <v>5.5E-2</v>
      </c>
      <c r="E137" s="392">
        <v>4.1000000000000002E-2</v>
      </c>
      <c r="F137" s="392">
        <v>4.1000000000000002E-2</v>
      </c>
      <c r="G137" s="392">
        <v>4.1000000000000002E-2</v>
      </c>
      <c r="H137" s="392">
        <v>4.1000000000000002E-2</v>
      </c>
      <c r="I137" s="392">
        <f t="shared" ref="I137:AY137" si="40">H137</f>
        <v>4.1000000000000002E-2</v>
      </c>
      <c r="J137" s="392">
        <f t="shared" si="40"/>
        <v>4.1000000000000002E-2</v>
      </c>
      <c r="K137" s="392">
        <f t="shared" si="40"/>
        <v>4.1000000000000002E-2</v>
      </c>
      <c r="L137" s="392">
        <f t="shared" si="40"/>
        <v>4.1000000000000002E-2</v>
      </c>
      <c r="M137" s="392">
        <f t="shared" si="40"/>
        <v>4.1000000000000002E-2</v>
      </c>
      <c r="N137" s="392">
        <f t="shared" si="40"/>
        <v>4.1000000000000002E-2</v>
      </c>
      <c r="O137" s="392">
        <f t="shared" si="40"/>
        <v>4.1000000000000002E-2</v>
      </c>
      <c r="P137" s="392">
        <f t="shared" si="40"/>
        <v>4.1000000000000002E-2</v>
      </c>
      <c r="Q137" s="392">
        <f t="shared" si="40"/>
        <v>4.1000000000000002E-2</v>
      </c>
      <c r="R137" s="392">
        <f t="shared" si="40"/>
        <v>4.1000000000000002E-2</v>
      </c>
      <c r="S137" s="392">
        <f t="shared" si="40"/>
        <v>4.1000000000000002E-2</v>
      </c>
      <c r="T137" s="392">
        <f t="shared" si="40"/>
        <v>4.1000000000000002E-2</v>
      </c>
      <c r="U137" s="392">
        <f t="shared" si="40"/>
        <v>4.1000000000000002E-2</v>
      </c>
      <c r="V137" s="392">
        <f t="shared" si="40"/>
        <v>4.1000000000000002E-2</v>
      </c>
      <c r="W137" s="392">
        <f t="shared" si="40"/>
        <v>4.1000000000000002E-2</v>
      </c>
      <c r="X137" s="392">
        <f t="shared" si="40"/>
        <v>4.1000000000000002E-2</v>
      </c>
      <c r="Y137" s="392">
        <f t="shared" si="40"/>
        <v>4.1000000000000002E-2</v>
      </c>
      <c r="Z137" s="392">
        <f t="shared" si="40"/>
        <v>4.1000000000000002E-2</v>
      </c>
      <c r="AA137" s="392">
        <f t="shared" si="40"/>
        <v>4.1000000000000002E-2</v>
      </c>
      <c r="AB137" s="392">
        <f t="shared" si="40"/>
        <v>4.1000000000000002E-2</v>
      </c>
      <c r="AC137" s="392">
        <f t="shared" si="40"/>
        <v>4.1000000000000002E-2</v>
      </c>
      <c r="AD137" s="392">
        <f t="shared" si="40"/>
        <v>4.1000000000000002E-2</v>
      </c>
      <c r="AE137" s="392">
        <f t="shared" si="40"/>
        <v>4.1000000000000002E-2</v>
      </c>
      <c r="AF137" s="392">
        <f t="shared" si="40"/>
        <v>4.1000000000000002E-2</v>
      </c>
      <c r="AG137" s="392">
        <f t="shared" si="40"/>
        <v>4.1000000000000002E-2</v>
      </c>
      <c r="AH137" s="392">
        <f t="shared" si="40"/>
        <v>4.1000000000000002E-2</v>
      </c>
      <c r="AI137" s="392">
        <f t="shared" si="40"/>
        <v>4.1000000000000002E-2</v>
      </c>
      <c r="AJ137" s="392">
        <f t="shared" si="40"/>
        <v>4.1000000000000002E-2</v>
      </c>
      <c r="AK137" s="392">
        <f t="shared" si="40"/>
        <v>4.1000000000000002E-2</v>
      </c>
      <c r="AL137" s="392">
        <f t="shared" si="40"/>
        <v>4.1000000000000002E-2</v>
      </c>
      <c r="AM137" s="392">
        <f t="shared" si="40"/>
        <v>4.1000000000000002E-2</v>
      </c>
      <c r="AN137" s="392">
        <f t="shared" si="40"/>
        <v>4.1000000000000002E-2</v>
      </c>
      <c r="AO137" s="392">
        <f t="shared" si="40"/>
        <v>4.1000000000000002E-2</v>
      </c>
      <c r="AP137" s="392">
        <f t="shared" si="40"/>
        <v>4.1000000000000002E-2</v>
      </c>
      <c r="AQ137" s="392">
        <f t="shared" si="40"/>
        <v>4.1000000000000002E-2</v>
      </c>
      <c r="AR137" s="392">
        <f t="shared" si="40"/>
        <v>4.1000000000000002E-2</v>
      </c>
      <c r="AS137" s="392">
        <f t="shared" si="40"/>
        <v>4.1000000000000002E-2</v>
      </c>
      <c r="AT137" s="392">
        <f t="shared" si="40"/>
        <v>4.1000000000000002E-2</v>
      </c>
      <c r="AU137" s="392">
        <f t="shared" si="40"/>
        <v>4.1000000000000002E-2</v>
      </c>
      <c r="AV137" s="392">
        <f t="shared" si="40"/>
        <v>4.1000000000000002E-2</v>
      </c>
      <c r="AW137" s="392">
        <f t="shared" si="40"/>
        <v>4.1000000000000002E-2</v>
      </c>
      <c r="AX137" s="392">
        <f t="shared" si="40"/>
        <v>4.1000000000000002E-2</v>
      </c>
      <c r="AY137" s="392">
        <f t="shared" si="40"/>
        <v>4.1000000000000002E-2</v>
      </c>
    </row>
    <row r="138" spans="1:71" s="197" customFormat="1" ht="15" hidden="1" x14ac:dyDescent="0.2">
      <c r="A138" s="381" t="s">
        <v>567</v>
      </c>
      <c r="B138" s="393"/>
      <c r="C138" s="394">
        <f>(1+B138)*(1+C137)-1</f>
        <v>7.4000000000000066E-2</v>
      </c>
      <c r="D138" s="394">
        <f>(1+C138)*(1+D137)-1</f>
        <v>0.13307000000000002</v>
      </c>
      <c r="E138" s="394">
        <f>(1+D138)*(1+E137)-1</f>
        <v>0.17952586999999998</v>
      </c>
      <c r="F138" s="394">
        <f t="shared" ref="F138:AY138" si="41">(1+E138)*(1+F137)-1</f>
        <v>0.22788643066999992</v>
      </c>
      <c r="G138" s="394">
        <f>(1+F138)*(1+G137)-1</f>
        <v>0.27822977432746976</v>
      </c>
      <c r="H138" s="394">
        <f t="shared" si="41"/>
        <v>0.33063719507489586</v>
      </c>
      <c r="I138" s="394">
        <f t="shared" si="41"/>
        <v>0.38519332007296647</v>
      </c>
      <c r="J138" s="394">
        <f t="shared" si="41"/>
        <v>0.44198624619595805</v>
      </c>
      <c r="K138" s="394">
        <f t="shared" si="41"/>
        <v>0.50110768228999225</v>
      </c>
      <c r="L138" s="394">
        <f t="shared" si="41"/>
        <v>0.56265309726388191</v>
      </c>
      <c r="M138" s="394">
        <f t="shared" si="41"/>
        <v>0.62672187425170089</v>
      </c>
      <c r="N138" s="394">
        <f t="shared" si="41"/>
        <v>0.69341747109602059</v>
      </c>
      <c r="O138" s="394">
        <f t="shared" si="41"/>
        <v>0.76284758741095726</v>
      </c>
      <c r="P138" s="394">
        <f t="shared" si="41"/>
        <v>0.83512433849480638</v>
      </c>
      <c r="Q138" s="394">
        <f t="shared" si="41"/>
        <v>0.91036443637309339</v>
      </c>
      <c r="R138" s="394">
        <f t="shared" si="41"/>
        <v>0.98868937826439018</v>
      </c>
      <c r="S138" s="394">
        <f t="shared" si="41"/>
        <v>1.07022564277323</v>
      </c>
      <c r="T138" s="394">
        <f t="shared" si="41"/>
        <v>1.1551048941269322</v>
      </c>
      <c r="U138" s="394">
        <f t="shared" si="41"/>
        <v>1.2434641947861365</v>
      </c>
      <c r="V138" s="394">
        <f t="shared" si="41"/>
        <v>1.3354462267723677</v>
      </c>
      <c r="W138" s="394">
        <f t="shared" si="41"/>
        <v>1.4311995220700346</v>
      </c>
      <c r="X138" s="394">
        <f t="shared" si="41"/>
        <v>1.5308787024749058</v>
      </c>
      <c r="Y138" s="394">
        <f t="shared" si="41"/>
        <v>1.6346447292763768</v>
      </c>
      <c r="Z138" s="394">
        <f t="shared" si="41"/>
        <v>1.7426651631767083</v>
      </c>
      <c r="AA138" s="394">
        <f t="shared" si="41"/>
        <v>1.855114434866953</v>
      </c>
      <c r="AB138" s="394">
        <f t="shared" si="41"/>
        <v>1.9721741266964981</v>
      </c>
      <c r="AC138" s="394">
        <f t="shared" si="41"/>
        <v>2.0940332658910541</v>
      </c>
      <c r="AD138" s="394">
        <f t="shared" si="41"/>
        <v>2.2208886297925869</v>
      </c>
      <c r="AE138" s="394">
        <f t="shared" si="41"/>
        <v>2.352945063614083</v>
      </c>
      <c r="AF138" s="394">
        <f t="shared" si="41"/>
        <v>2.4904158112222601</v>
      </c>
      <c r="AG138" s="394">
        <f t="shared" si="41"/>
        <v>2.6335228594823725</v>
      </c>
      <c r="AH138" s="394">
        <f t="shared" si="41"/>
        <v>2.7824972967211496</v>
      </c>
      <c r="AI138" s="394">
        <f t="shared" si="41"/>
        <v>2.9375796858867167</v>
      </c>
      <c r="AJ138" s="394">
        <f t="shared" si="41"/>
        <v>3.0990204530080714</v>
      </c>
      <c r="AK138" s="394">
        <f t="shared" si="41"/>
        <v>3.2670802915814017</v>
      </c>
      <c r="AL138" s="394">
        <f t="shared" si="41"/>
        <v>3.4420305835362388</v>
      </c>
      <c r="AM138" s="394">
        <f t="shared" si="41"/>
        <v>3.6241538374612245</v>
      </c>
      <c r="AN138" s="394">
        <f t="shared" si="41"/>
        <v>3.8137441447971341</v>
      </c>
      <c r="AO138" s="394">
        <f t="shared" si="41"/>
        <v>4.0111076547338165</v>
      </c>
      <c r="AP138" s="394">
        <f t="shared" si="41"/>
        <v>4.2165630685779023</v>
      </c>
      <c r="AQ138" s="394">
        <f t="shared" si="41"/>
        <v>4.4304421543895955</v>
      </c>
      <c r="AR138" s="394">
        <f t="shared" si="41"/>
        <v>4.6530902827195684</v>
      </c>
      <c r="AS138" s="394">
        <f t="shared" si="41"/>
        <v>4.8848669843110706</v>
      </c>
      <c r="AT138" s="394">
        <f t="shared" si="41"/>
        <v>5.1261465306678238</v>
      </c>
      <c r="AU138" s="394">
        <f t="shared" si="41"/>
        <v>5.3773185384252038</v>
      </c>
      <c r="AV138" s="394">
        <f t="shared" si="41"/>
        <v>5.6387885985006365</v>
      </c>
      <c r="AW138" s="394">
        <f>(1+AV138)*(1+AW137)-1</f>
        <v>5.9109789310391623</v>
      </c>
      <c r="AX138" s="394">
        <f t="shared" si="41"/>
        <v>6.1943290672117675</v>
      </c>
      <c r="AY138" s="394">
        <f t="shared" si="41"/>
        <v>6.4892965589674496</v>
      </c>
    </row>
    <row r="139" spans="1:71" s="197" customFormat="1" hidden="1" x14ac:dyDescent="0.2">
      <c r="A139" s="243"/>
      <c r="B139" s="395"/>
      <c r="C139" s="396"/>
      <c r="D139" s="396"/>
      <c r="E139" s="396"/>
      <c r="F139" s="396"/>
      <c r="G139" s="396"/>
      <c r="H139" s="396"/>
      <c r="I139" s="396"/>
      <c r="J139" s="396"/>
      <c r="K139" s="396"/>
      <c r="L139" s="396"/>
      <c r="M139" s="396"/>
      <c r="N139" s="396"/>
      <c r="O139" s="396"/>
      <c r="P139" s="396"/>
      <c r="Q139" s="396"/>
      <c r="R139" s="396"/>
      <c r="S139" s="396"/>
      <c r="T139" s="396"/>
      <c r="U139" s="396"/>
      <c r="V139" s="396"/>
      <c r="W139" s="396"/>
      <c r="X139" s="396"/>
      <c r="Y139" s="396"/>
      <c r="Z139" s="396"/>
      <c r="AA139" s="396"/>
      <c r="AB139" s="396"/>
      <c r="AC139" s="396"/>
      <c r="AD139" s="396"/>
      <c r="AE139" s="396"/>
      <c r="AF139" s="396"/>
      <c r="AG139" s="396"/>
      <c r="AH139" s="396"/>
      <c r="AI139" s="396"/>
      <c r="AJ139" s="396"/>
      <c r="AK139" s="396"/>
      <c r="AL139" s="396"/>
      <c r="AM139" s="396"/>
      <c r="AN139" s="396"/>
      <c r="AO139" s="396"/>
      <c r="AP139" s="396"/>
      <c r="AQ139" s="163"/>
    </row>
    <row r="140" spans="1:71" ht="12.75" hidden="1" x14ac:dyDescent="0.2">
      <c r="A140" s="238"/>
      <c r="B140" s="391">
        <f>B136</f>
        <v>2024</v>
      </c>
      <c r="C140" s="391">
        <f>B140+1</f>
        <v>2025</v>
      </c>
      <c r="D140" s="391">
        <f t="shared" ref="D140:S141" si="42">C140+1</f>
        <v>2026</v>
      </c>
      <c r="E140" s="391">
        <f t="shared" si="42"/>
        <v>2027</v>
      </c>
      <c r="F140" s="391">
        <f t="shared" si="42"/>
        <v>2028</v>
      </c>
      <c r="G140" s="391">
        <f t="shared" si="42"/>
        <v>2029</v>
      </c>
      <c r="H140" s="391">
        <f t="shared" si="42"/>
        <v>2030</v>
      </c>
      <c r="I140" s="391">
        <f t="shared" si="42"/>
        <v>2031</v>
      </c>
      <c r="J140" s="391">
        <f t="shared" si="42"/>
        <v>2032</v>
      </c>
      <c r="K140" s="391">
        <f t="shared" si="42"/>
        <v>2033</v>
      </c>
      <c r="L140" s="391">
        <f t="shared" si="42"/>
        <v>2034</v>
      </c>
      <c r="M140" s="391">
        <f t="shared" si="42"/>
        <v>2035</v>
      </c>
      <c r="N140" s="391">
        <f t="shared" si="42"/>
        <v>2036</v>
      </c>
      <c r="O140" s="391">
        <f t="shared" si="42"/>
        <v>2037</v>
      </c>
      <c r="P140" s="391">
        <f t="shared" si="42"/>
        <v>2038</v>
      </c>
      <c r="Q140" s="391">
        <f t="shared" si="42"/>
        <v>2039</v>
      </c>
      <c r="R140" s="391">
        <f t="shared" si="42"/>
        <v>2040</v>
      </c>
      <c r="S140" s="391">
        <f t="shared" si="42"/>
        <v>2041</v>
      </c>
      <c r="T140" s="391">
        <f t="shared" ref="T140:AI141" si="43">S140+1</f>
        <v>2042</v>
      </c>
      <c r="U140" s="391">
        <f t="shared" si="43"/>
        <v>2043</v>
      </c>
      <c r="V140" s="391">
        <f t="shared" si="43"/>
        <v>2044</v>
      </c>
      <c r="W140" s="391">
        <f t="shared" si="43"/>
        <v>2045</v>
      </c>
      <c r="X140" s="391">
        <f t="shared" si="43"/>
        <v>2046</v>
      </c>
      <c r="Y140" s="391">
        <f t="shared" si="43"/>
        <v>2047</v>
      </c>
      <c r="Z140" s="391">
        <f t="shared" si="43"/>
        <v>2048</v>
      </c>
      <c r="AA140" s="391">
        <f t="shared" si="43"/>
        <v>2049</v>
      </c>
      <c r="AB140" s="391">
        <f t="shared" si="43"/>
        <v>2050</v>
      </c>
      <c r="AC140" s="391">
        <f t="shared" si="43"/>
        <v>2051</v>
      </c>
      <c r="AD140" s="391">
        <f t="shared" si="43"/>
        <v>2052</v>
      </c>
      <c r="AE140" s="391">
        <f t="shared" si="43"/>
        <v>2053</v>
      </c>
      <c r="AF140" s="391">
        <f t="shared" si="43"/>
        <v>2054</v>
      </c>
      <c r="AG140" s="391">
        <f t="shared" si="43"/>
        <v>2055</v>
      </c>
      <c r="AH140" s="391">
        <f t="shared" si="43"/>
        <v>2056</v>
      </c>
      <c r="AI140" s="391">
        <f t="shared" si="43"/>
        <v>2057</v>
      </c>
      <c r="AJ140" s="391">
        <f t="shared" ref="AJ140:AY141" si="44">AI140+1</f>
        <v>2058</v>
      </c>
      <c r="AK140" s="391">
        <f t="shared" si="44"/>
        <v>2059</v>
      </c>
      <c r="AL140" s="391">
        <f t="shared" si="44"/>
        <v>2060</v>
      </c>
      <c r="AM140" s="391">
        <f t="shared" si="44"/>
        <v>2061</v>
      </c>
      <c r="AN140" s="391">
        <f t="shared" si="44"/>
        <v>2062</v>
      </c>
      <c r="AO140" s="391">
        <f t="shared" si="44"/>
        <v>2063</v>
      </c>
      <c r="AP140" s="391">
        <f t="shared" si="44"/>
        <v>2064</v>
      </c>
      <c r="AQ140" s="391">
        <f t="shared" si="44"/>
        <v>2065</v>
      </c>
      <c r="AR140" s="391">
        <f t="shared" si="44"/>
        <v>2066</v>
      </c>
      <c r="AS140" s="391">
        <f t="shared" si="44"/>
        <v>2067</v>
      </c>
      <c r="AT140" s="391">
        <f t="shared" si="44"/>
        <v>2068</v>
      </c>
      <c r="AU140" s="391">
        <f t="shared" si="44"/>
        <v>2069</v>
      </c>
      <c r="AV140" s="391">
        <f t="shared" si="44"/>
        <v>2070</v>
      </c>
      <c r="AW140" s="391">
        <f t="shared" si="44"/>
        <v>2071</v>
      </c>
      <c r="AX140" s="391">
        <f t="shared" si="44"/>
        <v>2072</v>
      </c>
      <c r="AY140" s="391">
        <f t="shared" si="44"/>
        <v>2073</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idden="1" x14ac:dyDescent="0.2">
      <c r="A141" s="238"/>
      <c r="B141" s="397">
        <v>0</v>
      </c>
      <c r="C141" s="397">
        <v>1</v>
      </c>
      <c r="D141" s="397">
        <f>C141+1</f>
        <v>2</v>
      </c>
      <c r="E141" s="397">
        <f>D141+1</f>
        <v>3</v>
      </c>
      <c r="F141" s="397">
        <f t="shared" si="42"/>
        <v>4</v>
      </c>
      <c r="G141" s="397">
        <f t="shared" si="42"/>
        <v>5</v>
      </c>
      <c r="H141" s="397">
        <f t="shared" si="42"/>
        <v>6</v>
      </c>
      <c r="I141" s="397">
        <f t="shared" si="42"/>
        <v>7</v>
      </c>
      <c r="J141" s="397">
        <f t="shared" si="42"/>
        <v>8</v>
      </c>
      <c r="K141" s="397">
        <f t="shared" si="42"/>
        <v>9</v>
      </c>
      <c r="L141" s="397">
        <f t="shared" si="42"/>
        <v>10</v>
      </c>
      <c r="M141" s="397">
        <f t="shared" si="42"/>
        <v>11</v>
      </c>
      <c r="N141" s="397">
        <f t="shared" si="42"/>
        <v>12</v>
      </c>
      <c r="O141" s="397">
        <f t="shared" si="42"/>
        <v>13</v>
      </c>
      <c r="P141" s="397">
        <f t="shared" si="42"/>
        <v>14</v>
      </c>
      <c r="Q141" s="397">
        <f t="shared" si="42"/>
        <v>15</v>
      </c>
      <c r="R141" s="397">
        <f t="shared" si="42"/>
        <v>16</v>
      </c>
      <c r="S141" s="397">
        <f t="shared" si="42"/>
        <v>17</v>
      </c>
      <c r="T141" s="397">
        <f t="shared" si="43"/>
        <v>18</v>
      </c>
      <c r="U141" s="397">
        <f t="shared" si="43"/>
        <v>19</v>
      </c>
      <c r="V141" s="397">
        <f t="shared" si="43"/>
        <v>20</v>
      </c>
      <c r="W141" s="397">
        <f t="shared" si="43"/>
        <v>21</v>
      </c>
      <c r="X141" s="397">
        <f t="shared" si="43"/>
        <v>22</v>
      </c>
      <c r="Y141" s="397">
        <f t="shared" si="43"/>
        <v>23</v>
      </c>
      <c r="Z141" s="397">
        <f t="shared" si="43"/>
        <v>24</v>
      </c>
      <c r="AA141" s="397">
        <f t="shared" si="43"/>
        <v>25</v>
      </c>
      <c r="AB141" s="397">
        <f t="shared" si="43"/>
        <v>26</v>
      </c>
      <c r="AC141" s="397">
        <f t="shared" si="43"/>
        <v>27</v>
      </c>
      <c r="AD141" s="397">
        <f t="shared" si="43"/>
        <v>28</v>
      </c>
      <c r="AE141" s="397">
        <f t="shared" si="43"/>
        <v>29</v>
      </c>
      <c r="AF141" s="397">
        <f t="shared" si="43"/>
        <v>30</v>
      </c>
      <c r="AG141" s="397">
        <f t="shared" si="43"/>
        <v>31</v>
      </c>
      <c r="AH141" s="397">
        <f t="shared" si="43"/>
        <v>32</v>
      </c>
      <c r="AI141" s="397">
        <f t="shared" si="43"/>
        <v>33</v>
      </c>
      <c r="AJ141" s="397">
        <f t="shared" si="44"/>
        <v>34</v>
      </c>
      <c r="AK141" s="397">
        <f t="shared" si="44"/>
        <v>35</v>
      </c>
      <c r="AL141" s="397">
        <f t="shared" si="44"/>
        <v>36</v>
      </c>
      <c r="AM141" s="397">
        <f t="shared" si="44"/>
        <v>37</v>
      </c>
      <c r="AN141" s="397">
        <f t="shared" si="44"/>
        <v>38</v>
      </c>
      <c r="AO141" s="397">
        <f t="shared" si="44"/>
        <v>39</v>
      </c>
      <c r="AP141" s="397">
        <f>AO141+1</f>
        <v>40</v>
      </c>
      <c r="AQ141" s="397">
        <f t="shared" si="44"/>
        <v>41</v>
      </c>
      <c r="AR141" s="397">
        <f t="shared" si="44"/>
        <v>42</v>
      </c>
      <c r="AS141" s="397">
        <f t="shared" si="44"/>
        <v>43</v>
      </c>
      <c r="AT141" s="397">
        <f t="shared" si="44"/>
        <v>44</v>
      </c>
      <c r="AU141" s="397">
        <f t="shared" si="44"/>
        <v>45</v>
      </c>
      <c r="AV141" s="397">
        <f t="shared" si="44"/>
        <v>46</v>
      </c>
      <c r="AW141" s="397">
        <f t="shared" si="44"/>
        <v>47</v>
      </c>
      <c r="AX141" s="397">
        <f t="shared" si="44"/>
        <v>48</v>
      </c>
      <c r="AY141" s="397">
        <f t="shared" si="44"/>
        <v>49</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5" hidden="1" x14ac:dyDescent="0.2">
      <c r="A142" s="238"/>
      <c r="B142" s="398">
        <f>AVERAGE(A141:B141)</f>
        <v>0</v>
      </c>
      <c r="C142" s="398">
        <f>AVERAGE(B141:C141)</f>
        <v>0.5</v>
      </c>
      <c r="D142" s="398">
        <f>AVERAGE(C141:D141)</f>
        <v>1.5</v>
      </c>
      <c r="E142" s="398">
        <f>AVERAGE(D141:E141)</f>
        <v>2.5</v>
      </c>
      <c r="F142" s="398">
        <f t="shared" ref="F142:AO142" si="45">AVERAGE(E141:F141)</f>
        <v>3.5</v>
      </c>
      <c r="G142" s="398">
        <f t="shared" si="45"/>
        <v>4.5</v>
      </c>
      <c r="H142" s="398">
        <f t="shared" si="45"/>
        <v>5.5</v>
      </c>
      <c r="I142" s="398">
        <f t="shared" si="45"/>
        <v>6.5</v>
      </c>
      <c r="J142" s="398">
        <f t="shared" si="45"/>
        <v>7.5</v>
      </c>
      <c r="K142" s="398">
        <f t="shared" si="45"/>
        <v>8.5</v>
      </c>
      <c r="L142" s="398">
        <f t="shared" si="45"/>
        <v>9.5</v>
      </c>
      <c r="M142" s="398">
        <f t="shared" si="45"/>
        <v>10.5</v>
      </c>
      <c r="N142" s="398">
        <f t="shared" si="45"/>
        <v>11.5</v>
      </c>
      <c r="O142" s="398">
        <f t="shared" si="45"/>
        <v>12.5</v>
      </c>
      <c r="P142" s="398">
        <f t="shared" si="45"/>
        <v>13.5</v>
      </c>
      <c r="Q142" s="398">
        <f t="shared" si="45"/>
        <v>14.5</v>
      </c>
      <c r="R142" s="398">
        <f t="shared" si="45"/>
        <v>15.5</v>
      </c>
      <c r="S142" s="398">
        <f t="shared" si="45"/>
        <v>16.5</v>
      </c>
      <c r="T142" s="398">
        <f t="shared" si="45"/>
        <v>17.5</v>
      </c>
      <c r="U142" s="398">
        <f t="shared" si="45"/>
        <v>18.5</v>
      </c>
      <c r="V142" s="398">
        <f t="shared" si="45"/>
        <v>19.5</v>
      </c>
      <c r="W142" s="398">
        <f t="shared" si="45"/>
        <v>20.5</v>
      </c>
      <c r="X142" s="398">
        <f t="shared" si="45"/>
        <v>21.5</v>
      </c>
      <c r="Y142" s="398">
        <f t="shared" si="45"/>
        <v>22.5</v>
      </c>
      <c r="Z142" s="398">
        <f t="shared" si="45"/>
        <v>23.5</v>
      </c>
      <c r="AA142" s="398">
        <f t="shared" si="45"/>
        <v>24.5</v>
      </c>
      <c r="AB142" s="398">
        <f t="shared" si="45"/>
        <v>25.5</v>
      </c>
      <c r="AC142" s="398">
        <f t="shared" si="45"/>
        <v>26.5</v>
      </c>
      <c r="AD142" s="398">
        <f t="shared" si="45"/>
        <v>27.5</v>
      </c>
      <c r="AE142" s="398">
        <f t="shared" si="45"/>
        <v>28.5</v>
      </c>
      <c r="AF142" s="398">
        <f t="shared" si="45"/>
        <v>29.5</v>
      </c>
      <c r="AG142" s="398">
        <f t="shared" si="45"/>
        <v>30.5</v>
      </c>
      <c r="AH142" s="398">
        <f t="shared" si="45"/>
        <v>31.5</v>
      </c>
      <c r="AI142" s="398">
        <f t="shared" si="45"/>
        <v>32.5</v>
      </c>
      <c r="AJ142" s="398">
        <f t="shared" si="45"/>
        <v>33.5</v>
      </c>
      <c r="AK142" s="398">
        <f t="shared" si="45"/>
        <v>34.5</v>
      </c>
      <c r="AL142" s="398">
        <f t="shared" si="45"/>
        <v>35.5</v>
      </c>
      <c r="AM142" s="398">
        <f t="shared" si="45"/>
        <v>36.5</v>
      </c>
      <c r="AN142" s="398">
        <f t="shared" si="45"/>
        <v>37.5</v>
      </c>
      <c r="AO142" s="398">
        <f t="shared" si="45"/>
        <v>38.5</v>
      </c>
      <c r="AP142" s="398">
        <f>AVERAGE(AO141:AP141)</f>
        <v>39.5</v>
      </c>
      <c r="AQ142" s="398">
        <f t="shared" ref="AQ142:AY142" si="46">AVERAGE(AP141:AQ141)</f>
        <v>40.5</v>
      </c>
      <c r="AR142" s="398">
        <f t="shared" si="46"/>
        <v>41.5</v>
      </c>
      <c r="AS142" s="398">
        <f t="shared" si="46"/>
        <v>42.5</v>
      </c>
      <c r="AT142" s="398">
        <f t="shared" si="46"/>
        <v>43.5</v>
      </c>
      <c r="AU142" s="398">
        <f t="shared" si="46"/>
        <v>44.5</v>
      </c>
      <c r="AV142" s="398">
        <f t="shared" si="46"/>
        <v>45.5</v>
      </c>
      <c r="AW142" s="398">
        <f t="shared" si="46"/>
        <v>46.5</v>
      </c>
      <c r="AX142" s="398">
        <f t="shared" si="46"/>
        <v>47.5</v>
      </c>
      <c r="AY142" s="398">
        <f t="shared" si="46"/>
        <v>48.5</v>
      </c>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hidden="1"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hidden="1"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hidden="1"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hidden="1"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8"/>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c r="AC156" s="236"/>
      <c r="AD156" s="236"/>
      <c r="AE156" s="236"/>
      <c r="AF156" s="236"/>
      <c r="AG156" s="236"/>
      <c r="AH156" s="236"/>
      <c r="AI156" s="236"/>
      <c r="AJ156" s="236"/>
      <c r="AK156" s="236"/>
      <c r="AL156" s="236"/>
      <c r="AM156" s="236"/>
      <c r="AN156" s="236"/>
      <c r="AO156" s="236"/>
      <c r="AP156" s="236"/>
      <c r="AQ156" s="236"/>
      <c r="AR156" s="236"/>
      <c r="AS156" s="236"/>
      <c r="AT156" s="236"/>
      <c r="AU156" s="236"/>
      <c r="AV156" s="236"/>
      <c r="AW156" s="236"/>
      <c r="AX156" s="236"/>
      <c r="AY156" s="236"/>
      <c r="AZ156" s="236"/>
      <c r="BA156" s="236"/>
      <c r="BB156" s="236"/>
      <c r="BC156" s="236"/>
      <c r="BD156" s="236"/>
      <c r="BE156" s="236"/>
      <c r="BF156" s="236"/>
      <c r="BG156" s="236"/>
      <c r="BH156" s="236"/>
      <c r="BI156" s="236"/>
      <c r="BJ156" s="236"/>
      <c r="BK156" s="236"/>
      <c r="BL156" s="236"/>
      <c r="BM156" s="236"/>
      <c r="BN156" s="236"/>
      <c r="BO156" s="236"/>
      <c r="BP156" s="236"/>
      <c r="BQ156" s="236"/>
      <c r="BR156" s="236"/>
      <c r="BS156" s="236"/>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row r="209" spans="1:71" ht="12.75" x14ac:dyDescent="0.2">
      <c r="A209" s="237"/>
      <c r="B209" s="234"/>
      <c r="C209" s="234"/>
      <c r="D209" s="234"/>
      <c r="E209" s="234"/>
      <c r="F209" s="234"/>
      <c r="G209" s="234"/>
      <c r="H209" s="234"/>
      <c r="I209" s="234"/>
      <c r="J209" s="234"/>
      <c r="K209" s="234"/>
      <c r="L209" s="234"/>
      <c r="M209" s="234"/>
      <c r="N209" s="234"/>
      <c r="O209" s="234"/>
      <c r="P209" s="234"/>
      <c r="Q209" s="234"/>
      <c r="R209" s="234"/>
      <c r="S209" s="234"/>
      <c r="T209" s="234"/>
      <c r="U209" s="234"/>
      <c r="V209" s="234"/>
      <c r="W209" s="234"/>
      <c r="X209" s="234"/>
      <c r="Y209" s="234"/>
      <c r="Z209" s="234"/>
      <c r="AA209" s="234"/>
      <c r="AB209" s="234"/>
      <c r="AC209" s="234"/>
      <c r="AD209" s="234"/>
      <c r="AE209" s="234"/>
      <c r="AF209" s="234"/>
      <c r="AG209" s="234"/>
      <c r="AH209" s="234"/>
      <c r="AI209" s="234"/>
      <c r="AJ209" s="234"/>
      <c r="AK209" s="234"/>
      <c r="AL209" s="234"/>
      <c r="AM209" s="234"/>
      <c r="AN209" s="234"/>
      <c r="AO209" s="234"/>
      <c r="AP209" s="234"/>
      <c r="AQ209" s="235"/>
      <c r="AR209" s="235"/>
      <c r="AS209" s="235"/>
      <c r="AT209" s="234"/>
      <c r="AU209" s="234"/>
      <c r="AV209" s="234"/>
      <c r="AW209" s="234"/>
      <c r="AX209" s="234"/>
      <c r="AY209" s="234"/>
      <c r="AZ209" s="234"/>
      <c r="BA209" s="234"/>
      <c r="BB209" s="234"/>
      <c r="BC209" s="234"/>
      <c r="BD209" s="234"/>
      <c r="BE209" s="234"/>
      <c r="BF209" s="234"/>
      <c r="BG209" s="234"/>
      <c r="BH209" s="234"/>
      <c r="BI209" s="234"/>
      <c r="BJ209" s="234"/>
      <c r="BK209" s="234"/>
      <c r="BL209" s="234"/>
      <c r="BM209" s="234"/>
      <c r="BN209" s="234"/>
      <c r="BO209" s="234"/>
      <c r="BP209" s="234"/>
      <c r="BQ209" s="234"/>
      <c r="BR209" s="234"/>
      <c r="BS209" s="234"/>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I35" sqref="I35"/>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5" t="str">
        <f>'2. паспорт  ТП'!A4:S4</f>
        <v>Год раскрытия информации: 2026 год</v>
      </c>
      <c r="B5" s="425"/>
      <c r="C5" s="425"/>
      <c r="D5" s="425"/>
      <c r="E5" s="425"/>
      <c r="F5" s="425"/>
      <c r="G5" s="425"/>
      <c r="H5" s="425"/>
      <c r="I5" s="425"/>
      <c r="J5" s="425"/>
      <c r="K5" s="425"/>
      <c r="L5" s="42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34" t="s">
        <v>7</v>
      </c>
      <c r="B7" s="434"/>
      <c r="C7" s="434"/>
      <c r="D7" s="434"/>
      <c r="E7" s="434"/>
      <c r="F7" s="434"/>
      <c r="G7" s="434"/>
      <c r="H7" s="434"/>
      <c r="I7" s="434"/>
      <c r="J7" s="434"/>
      <c r="K7" s="434"/>
      <c r="L7" s="434"/>
    </row>
    <row r="8" spans="1:44" ht="18.75" x14ac:dyDescent="0.25">
      <c r="A8" s="434"/>
      <c r="B8" s="434"/>
      <c r="C8" s="434"/>
      <c r="D8" s="434"/>
      <c r="E8" s="434"/>
      <c r="F8" s="434"/>
      <c r="G8" s="434"/>
      <c r="H8" s="434"/>
      <c r="I8" s="434"/>
      <c r="J8" s="434"/>
      <c r="K8" s="434"/>
      <c r="L8" s="434"/>
    </row>
    <row r="9" spans="1:44"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row>
    <row r="10" spans="1:44" x14ac:dyDescent="0.25">
      <c r="A10" s="439" t="s">
        <v>6</v>
      </c>
      <c r="B10" s="439"/>
      <c r="C10" s="439"/>
      <c r="D10" s="439"/>
      <c r="E10" s="439"/>
      <c r="F10" s="439"/>
      <c r="G10" s="439"/>
      <c r="H10" s="439"/>
      <c r="I10" s="439"/>
      <c r="J10" s="439"/>
      <c r="K10" s="439"/>
      <c r="L10" s="439"/>
    </row>
    <row r="11" spans="1:44" ht="18.75" x14ac:dyDescent="0.25">
      <c r="A11" s="434"/>
      <c r="B11" s="434"/>
      <c r="C11" s="434"/>
      <c r="D11" s="434"/>
      <c r="E11" s="434"/>
      <c r="F11" s="434"/>
      <c r="G11" s="434"/>
      <c r="H11" s="434"/>
      <c r="I11" s="434"/>
      <c r="J11" s="434"/>
      <c r="K11" s="434"/>
      <c r="L11" s="434"/>
    </row>
    <row r="12" spans="1:44" x14ac:dyDescent="0.25">
      <c r="A12" s="435" t="str">
        <f>'1. паспорт местоположение'!A12:C12</f>
        <v>Q_25-0404</v>
      </c>
      <c r="B12" s="435"/>
      <c r="C12" s="435"/>
      <c r="D12" s="435"/>
      <c r="E12" s="435"/>
      <c r="F12" s="435"/>
      <c r="G12" s="435"/>
      <c r="H12" s="435"/>
      <c r="I12" s="435"/>
      <c r="J12" s="435"/>
      <c r="K12" s="435"/>
      <c r="L12" s="435"/>
    </row>
    <row r="13" spans="1:44" x14ac:dyDescent="0.25">
      <c r="A13" s="439" t="s">
        <v>5</v>
      </c>
      <c r="B13" s="439"/>
      <c r="C13" s="439"/>
      <c r="D13" s="439"/>
      <c r="E13" s="439"/>
      <c r="F13" s="439"/>
      <c r="G13" s="439"/>
      <c r="H13" s="439"/>
      <c r="I13" s="439"/>
      <c r="J13" s="439"/>
      <c r="K13" s="439"/>
      <c r="L13" s="439"/>
    </row>
    <row r="14" spans="1:44" ht="18.75" x14ac:dyDescent="0.25">
      <c r="A14" s="440"/>
      <c r="B14" s="440"/>
      <c r="C14" s="440"/>
      <c r="D14" s="440"/>
      <c r="E14" s="440"/>
      <c r="F14" s="440"/>
      <c r="G14" s="440"/>
      <c r="H14" s="440"/>
      <c r="I14" s="440"/>
      <c r="J14" s="440"/>
      <c r="K14" s="440"/>
      <c r="L14" s="440"/>
    </row>
    <row r="15" spans="1:44" x14ac:dyDescent="0.25">
      <c r="A15" s="435" t="str">
        <f>'1. паспорт местоположение'!A15</f>
        <v>Переустройство (вынос) участка КВЛ 15 кВ 15 -148 (инв. № 511468211) в п.Родники Гурьевского МО</v>
      </c>
      <c r="B15" s="435"/>
      <c r="C15" s="435"/>
      <c r="D15" s="435"/>
      <c r="E15" s="435"/>
      <c r="F15" s="435"/>
      <c r="G15" s="435"/>
      <c r="H15" s="435"/>
      <c r="I15" s="435"/>
      <c r="J15" s="435"/>
      <c r="K15" s="435"/>
      <c r="L15" s="435"/>
    </row>
    <row r="16" spans="1:44" x14ac:dyDescent="0.25">
      <c r="A16" s="439" t="s">
        <v>4</v>
      </c>
      <c r="B16" s="439"/>
      <c r="C16" s="439"/>
      <c r="D16" s="439"/>
      <c r="E16" s="439"/>
      <c r="F16" s="439"/>
      <c r="G16" s="439"/>
      <c r="H16" s="439"/>
      <c r="I16" s="439"/>
      <c r="J16" s="439"/>
      <c r="K16" s="439"/>
      <c r="L16" s="439"/>
    </row>
    <row r="17" spans="1:12" ht="15.75" customHeight="1" x14ac:dyDescent="0.25">
      <c r="L17" s="90"/>
    </row>
    <row r="18" spans="1:12" x14ac:dyDescent="0.25">
      <c r="K18" s="89"/>
    </row>
    <row r="19" spans="1:12" ht="15.75" customHeight="1" x14ac:dyDescent="0.25">
      <c r="A19" s="506" t="s">
        <v>495</v>
      </c>
      <c r="B19" s="506"/>
      <c r="C19" s="506"/>
      <c r="D19" s="506"/>
      <c r="E19" s="506"/>
      <c r="F19" s="506"/>
      <c r="G19" s="506"/>
      <c r="H19" s="506"/>
      <c r="I19" s="506"/>
      <c r="J19" s="506"/>
      <c r="K19" s="506"/>
      <c r="L19" s="506"/>
    </row>
    <row r="20" spans="1:12" x14ac:dyDescent="0.25">
      <c r="A20" s="61"/>
      <c r="B20" s="61"/>
      <c r="C20" s="88"/>
      <c r="D20" s="88"/>
      <c r="E20" s="88"/>
      <c r="F20" s="88"/>
      <c r="G20" s="88"/>
      <c r="H20" s="88"/>
      <c r="I20" s="88"/>
      <c r="J20" s="88"/>
      <c r="K20" s="88"/>
      <c r="L20" s="88"/>
    </row>
    <row r="21" spans="1:12" ht="28.5" customHeight="1" x14ac:dyDescent="0.25">
      <c r="A21" s="496" t="s">
        <v>218</v>
      </c>
      <c r="B21" s="496" t="s">
        <v>217</v>
      </c>
      <c r="C21" s="502" t="s">
        <v>427</v>
      </c>
      <c r="D21" s="502"/>
      <c r="E21" s="502"/>
      <c r="F21" s="502"/>
      <c r="G21" s="502"/>
      <c r="H21" s="502"/>
      <c r="I21" s="497" t="s">
        <v>216</v>
      </c>
      <c r="J21" s="499" t="s">
        <v>429</v>
      </c>
      <c r="K21" s="496" t="s">
        <v>215</v>
      </c>
      <c r="L21" s="498" t="s">
        <v>428</v>
      </c>
    </row>
    <row r="22" spans="1:12" ht="58.5" customHeight="1" x14ac:dyDescent="0.25">
      <c r="A22" s="496"/>
      <c r="B22" s="496"/>
      <c r="C22" s="503" t="s">
        <v>2</v>
      </c>
      <c r="D22" s="503"/>
      <c r="E22" s="504" t="s">
        <v>572</v>
      </c>
      <c r="F22" s="505"/>
      <c r="G22" s="504" t="s">
        <v>575</v>
      </c>
      <c r="H22" s="505"/>
      <c r="I22" s="497"/>
      <c r="J22" s="500"/>
      <c r="K22" s="496"/>
      <c r="L22" s="498"/>
    </row>
    <row r="23" spans="1:12" ht="31.5" x14ac:dyDescent="0.25">
      <c r="A23" s="496"/>
      <c r="B23" s="496"/>
      <c r="C23" s="87" t="s">
        <v>214</v>
      </c>
      <c r="D23" s="87" t="s">
        <v>213</v>
      </c>
      <c r="E23" s="87" t="s">
        <v>214</v>
      </c>
      <c r="F23" s="87" t="s">
        <v>213</v>
      </c>
      <c r="G23" s="87" t="s">
        <v>214</v>
      </c>
      <c r="H23" s="87" t="s">
        <v>213</v>
      </c>
      <c r="I23" s="497"/>
      <c r="J23" s="501"/>
      <c r="K23" s="496"/>
      <c r="L23" s="498"/>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573</v>
      </c>
      <c r="D26" s="285" t="s">
        <v>573</v>
      </c>
      <c r="E26" s="285" t="s">
        <v>530</v>
      </c>
      <c r="F26" s="285" t="s">
        <v>530</v>
      </c>
      <c r="G26" s="285" t="s">
        <v>530</v>
      </c>
      <c r="H26" s="285" t="s">
        <v>530</v>
      </c>
      <c r="I26" s="285"/>
      <c r="J26" s="285"/>
      <c r="K26" s="79"/>
      <c r="L26" s="79"/>
    </row>
    <row r="27" spans="1:12" s="64" customFormat="1" ht="39" customHeight="1" x14ac:dyDescent="0.25">
      <c r="A27" s="82" t="s">
        <v>210</v>
      </c>
      <c r="B27" s="86" t="s">
        <v>436</v>
      </c>
      <c r="C27" s="80" t="s">
        <v>573</v>
      </c>
      <c r="D27" s="285" t="s">
        <v>573</v>
      </c>
      <c r="E27" s="285" t="s">
        <v>530</v>
      </c>
      <c r="F27" s="285" t="s">
        <v>530</v>
      </c>
      <c r="G27" s="285" t="s">
        <v>530</v>
      </c>
      <c r="H27" s="285" t="s">
        <v>530</v>
      </c>
      <c r="I27" s="285"/>
      <c r="J27" s="285"/>
      <c r="K27" s="79"/>
      <c r="L27" s="79"/>
    </row>
    <row r="28" spans="1:12" s="64" customFormat="1" ht="70.5" customHeight="1" x14ac:dyDescent="0.25">
      <c r="A28" s="82" t="s">
        <v>435</v>
      </c>
      <c r="B28" s="86" t="s">
        <v>440</v>
      </c>
      <c r="C28" s="80" t="s">
        <v>573</v>
      </c>
      <c r="D28" s="285" t="s">
        <v>573</v>
      </c>
      <c r="E28" s="285" t="s">
        <v>530</v>
      </c>
      <c r="F28" s="285" t="s">
        <v>530</v>
      </c>
      <c r="G28" s="285" t="s">
        <v>530</v>
      </c>
      <c r="H28" s="285" t="s">
        <v>530</v>
      </c>
      <c r="I28" s="285"/>
      <c r="J28" s="285"/>
      <c r="K28" s="79"/>
      <c r="L28" s="79"/>
    </row>
    <row r="29" spans="1:12" s="64" customFormat="1" ht="54" customHeight="1" x14ac:dyDescent="0.25">
      <c r="A29" s="82" t="s">
        <v>209</v>
      </c>
      <c r="B29" s="86" t="s">
        <v>439</v>
      </c>
      <c r="C29" s="80" t="s">
        <v>573</v>
      </c>
      <c r="D29" s="285" t="s">
        <v>573</v>
      </c>
      <c r="E29" s="285" t="s">
        <v>530</v>
      </c>
      <c r="F29" s="285" t="s">
        <v>530</v>
      </c>
      <c r="G29" s="285" t="s">
        <v>530</v>
      </c>
      <c r="H29" s="285" t="s">
        <v>530</v>
      </c>
      <c r="I29" s="285"/>
      <c r="J29" s="285"/>
      <c r="K29" s="79"/>
      <c r="L29" s="79"/>
    </row>
    <row r="30" spans="1:12" s="64" customFormat="1" ht="42" customHeight="1" x14ac:dyDescent="0.25">
      <c r="A30" s="82" t="s">
        <v>208</v>
      </c>
      <c r="B30" s="86" t="s">
        <v>441</v>
      </c>
      <c r="C30" s="80" t="s">
        <v>573</v>
      </c>
      <c r="D30" s="285" t="s">
        <v>573</v>
      </c>
      <c r="E30" s="285" t="s">
        <v>530</v>
      </c>
      <c r="F30" s="285" t="s">
        <v>530</v>
      </c>
      <c r="G30" s="285" t="s">
        <v>530</v>
      </c>
      <c r="H30" s="285" t="s">
        <v>530</v>
      </c>
      <c r="I30" s="285"/>
      <c r="J30" s="285"/>
      <c r="K30" s="79"/>
      <c r="L30" s="79"/>
    </row>
    <row r="31" spans="1:12" s="64" customFormat="1" ht="37.5" customHeight="1" x14ac:dyDescent="0.25">
      <c r="A31" s="82" t="s">
        <v>207</v>
      </c>
      <c r="B31" s="81" t="s">
        <v>437</v>
      </c>
      <c r="C31" s="80" t="s">
        <v>573</v>
      </c>
      <c r="D31" s="285" t="s">
        <v>573</v>
      </c>
      <c r="E31" s="286">
        <v>45860</v>
      </c>
      <c r="F31" s="286">
        <v>45860</v>
      </c>
      <c r="G31" s="285"/>
      <c r="H31" s="285"/>
      <c r="I31" s="285">
        <v>100</v>
      </c>
      <c r="J31" s="285"/>
      <c r="K31" s="79"/>
      <c r="L31" s="79"/>
    </row>
    <row r="32" spans="1:12" s="64" customFormat="1" ht="31.5" x14ac:dyDescent="0.25">
      <c r="A32" s="82" t="s">
        <v>205</v>
      </c>
      <c r="B32" s="81" t="s">
        <v>442</v>
      </c>
      <c r="C32" s="80" t="s">
        <v>573</v>
      </c>
      <c r="D32" s="285" t="s">
        <v>573</v>
      </c>
      <c r="E32" s="286">
        <v>46100</v>
      </c>
      <c r="F32" s="286">
        <v>46100</v>
      </c>
      <c r="G32" s="286"/>
      <c r="H32" s="286"/>
      <c r="I32" s="285">
        <v>100</v>
      </c>
      <c r="J32" s="285">
        <v>100</v>
      </c>
      <c r="K32" s="79"/>
      <c r="L32" s="79"/>
    </row>
    <row r="33" spans="1:12" s="64" customFormat="1" ht="37.5" customHeight="1" x14ac:dyDescent="0.25">
      <c r="A33" s="82" t="s">
        <v>453</v>
      </c>
      <c r="B33" s="81" t="s">
        <v>369</v>
      </c>
      <c r="C33" s="80" t="s">
        <v>573</v>
      </c>
      <c r="D33" s="285" t="s">
        <v>573</v>
      </c>
      <c r="E33" s="285" t="s">
        <v>530</v>
      </c>
      <c r="F33" s="285" t="s">
        <v>530</v>
      </c>
      <c r="G33" s="285"/>
      <c r="H33" s="285"/>
      <c r="I33" s="285"/>
      <c r="J33" s="285"/>
      <c r="K33" s="79"/>
      <c r="L33" s="79"/>
    </row>
    <row r="34" spans="1:12" s="64" customFormat="1" ht="47.25" customHeight="1" x14ac:dyDescent="0.25">
      <c r="A34" s="82" t="s">
        <v>454</v>
      </c>
      <c r="B34" s="81" t="s">
        <v>446</v>
      </c>
      <c r="C34" s="80" t="s">
        <v>573</v>
      </c>
      <c r="D34" s="285" t="s">
        <v>573</v>
      </c>
      <c r="E34" s="285" t="s">
        <v>530</v>
      </c>
      <c r="F34" s="285" t="s">
        <v>530</v>
      </c>
      <c r="G34" s="285"/>
      <c r="H34" s="285"/>
      <c r="I34" s="285"/>
      <c r="J34" s="285"/>
      <c r="K34" s="84"/>
      <c r="L34" s="79"/>
    </row>
    <row r="35" spans="1:12" s="64" customFormat="1" ht="49.5" customHeight="1" x14ac:dyDescent="0.25">
      <c r="A35" s="82" t="s">
        <v>455</v>
      </c>
      <c r="B35" s="81" t="s">
        <v>206</v>
      </c>
      <c r="C35" s="80" t="s">
        <v>573</v>
      </c>
      <c r="D35" s="285" t="s">
        <v>573</v>
      </c>
      <c r="E35" s="286">
        <v>46119</v>
      </c>
      <c r="F35" s="286">
        <v>46119</v>
      </c>
      <c r="G35" s="286"/>
      <c r="H35" s="286"/>
      <c r="I35" s="285">
        <v>100</v>
      </c>
      <c r="J35" s="285"/>
      <c r="K35" s="84"/>
      <c r="L35" s="79"/>
    </row>
    <row r="36" spans="1:12" ht="37.5" customHeight="1" x14ac:dyDescent="0.25">
      <c r="A36" s="82" t="s">
        <v>456</v>
      </c>
      <c r="B36" s="81" t="s">
        <v>438</v>
      </c>
      <c r="C36" s="80" t="s">
        <v>573</v>
      </c>
      <c r="D36" s="287" t="s">
        <v>573</v>
      </c>
      <c r="E36" s="285" t="s">
        <v>530</v>
      </c>
      <c r="F36" s="285" t="s">
        <v>530</v>
      </c>
      <c r="G36" s="285"/>
      <c r="H36" s="285"/>
      <c r="I36" s="285"/>
      <c r="J36" s="285"/>
      <c r="K36" s="79"/>
      <c r="L36" s="79"/>
    </row>
    <row r="37" spans="1:12" x14ac:dyDescent="0.25">
      <c r="A37" s="82" t="s">
        <v>457</v>
      </c>
      <c r="B37" s="81" t="s">
        <v>204</v>
      </c>
      <c r="C37" s="80" t="s">
        <v>573</v>
      </c>
      <c r="D37" s="287" t="s">
        <v>573</v>
      </c>
      <c r="E37" s="286">
        <v>46100</v>
      </c>
      <c r="F37" s="286">
        <v>46100</v>
      </c>
      <c r="G37" s="286"/>
      <c r="H37" s="286"/>
      <c r="I37" s="285">
        <v>100</v>
      </c>
      <c r="J37" s="285">
        <v>100</v>
      </c>
      <c r="K37" s="79"/>
      <c r="L37" s="79"/>
    </row>
    <row r="38" spans="1:12" x14ac:dyDescent="0.25">
      <c r="A38" s="82" t="s">
        <v>458</v>
      </c>
      <c r="B38" s="83" t="s">
        <v>203</v>
      </c>
      <c r="C38" s="80" t="s">
        <v>573</v>
      </c>
      <c r="D38" s="287" t="s">
        <v>573</v>
      </c>
      <c r="E38" s="287"/>
      <c r="F38" s="287"/>
      <c r="G38" s="287"/>
      <c r="H38" s="287"/>
      <c r="I38" s="287"/>
      <c r="J38" s="287"/>
      <c r="K38" s="79"/>
      <c r="L38" s="79"/>
    </row>
    <row r="39" spans="1:12" ht="63" x14ac:dyDescent="0.25">
      <c r="A39" s="82">
        <v>2</v>
      </c>
      <c r="B39" s="81" t="s">
        <v>443</v>
      </c>
      <c r="C39" s="80" t="s">
        <v>573</v>
      </c>
      <c r="D39" s="287" t="s">
        <v>573</v>
      </c>
      <c r="E39" s="400"/>
      <c r="F39" s="400"/>
      <c r="G39" s="286"/>
      <c r="H39" s="286"/>
      <c r="I39" s="285"/>
      <c r="J39" s="285"/>
      <c r="K39" s="79"/>
      <c r="L39" s="79"/>
    </row>
    <row r="40" spans="1:12" ht="33.75" customHeight="1" x14ac:dyDescent="0.25">
      <c r="A40" s="82" t="s">
        <v>202</v>
      </c>
      <c r="B40" s="81" t="s">
        <v>445</v>
      </c>
      <c r="C40" s="80" t="s">
        <v>573</v>
      </c>
      <c r="D40" s="287" t="s">
        <v>573</v>
      </c>
      <c r="E40" s="285"/>
      <c r="F40" s="285"/>
      <c r="G40" s="286"/>
      <c r="H40" s="286"/>
      <c r="I40" s="285"/>
      <c r="J40" s="287"/>
      <c r="K40" s="79"/>
      <c r="L40" s="79"/>
    </row>
    <row r="41" spans="1:12" ht="63" customHeight="1" x14ac:dyDescent="0.25">
      <c r="A41" s="82" t="s">
        <v>201</v>
      </c>
      <c r="B41" s="83" t="s">
        <v>526</v>
      </c>
      <c r="C41" s="80" t="s">
        <v>573</v>
      </c>
      <c r="D41" s="287" t="s">
        <v>573</v>
      </c>
      <c r="E41" s="288"/>
      <c r="F41" s="288"/>
      <c r="G41" s="287"/>
      <c r="H41" s="287"/>
      <c r="I41" s="285"/>
      <c r="J41" s="285"/>
      <c r="K41" s="79"/>
      <c r="L41" s="79"/>
    </row>
    <row r="42" spans="1:12" ht="58.5" customHeight="1" x14ac:dyDescent="0.25">
      <c r="A42" s="82">
        <v>3</v>
      </c>
      <c r="B42" s="81" t="s">
        <v>444</v>
      </c>
      <c r="C42" s="80" t="s">
        <v>573</v>
      </c>
      <c r="D42" s="287" t="s">
        <v>573</v>
      </c>
      <c r="E42" s="285"/>
      <c r="F42" s="285"/>
      <c r="G42" s="286"/>
      <c r="H42" s="286"/>
      <c r="I42" s="285"/>
      <c r="J42" s="287"/>
      <c r="K42" s="79"/>
      <c r="L42" s="79"/>
    </row>
    <row r="43" spans="1:12" ht="34.5" customHeight="1" x14ac:dyDescent="0.25">
      <c r="A43" s="82" t="s">
        <v>200</v>
      </c>
      <c r="B43" s="81" t="s">
        <v>198</v>
      </c>
      <c r="C43" s="80" t="s">
        <v>573</v>
      </c>
      <c r="D43" s="287" t="s">
        <v>573</v>
      </c>
      <c r="E43" s="285"/>
      <c r="F43" s="285"/>
      <c r="G43" s="286"/>
      <c r="H43" s="288"/>
      <c r="I43" s="285"/>
      <c r="J43" s="287"/>
      <c r="K43" s="79"/>
      <c r="L43" s="79"/>
    </row>
    <row r="44" spans="1:12" ht="24.75" customHeight="1" x14ac:dyDescent="0.25">
      <c r="A44" s="82" t="s">
        <v>199</v>
      </c>
      <c r="B44" s="81" t="s">
        <v>196</v>
      </c>
      <c r="C44" s="80" t="s">
        <v>573</v>
      </c>
      <c r="D44" s="287" t="s">
        <v>573</v>
      </c>
      <c r="E44" s="286"/>
      <c r="F44" s="286"/>
      <c r="G44" s="288"/>
      <c r="H44" s="288"/>
      <c r="I44" s="285"/>
      <c r="J44" s="285"/>
      <c r="K44" s="79"/>
      <c r="L44" s="79"/>
    </row>
    <row r="45" spans="1:12" ht="90.75" customHeight="1" x14ac:dyDescent="0.25">
      <c r="A45" s="82" t="s">
        <v>197</v>
      </c>
      <c r="B45" s="81" t="s">
        <v>449</v>
      </c>
      <c r="C45" s="80" t="s">
        <v>573</v>
      </c>
      <c r="D45" s="287" t="s">
        <v>573</v>
      </c>
      <c r="E45" s="285"/>
      <c r="F45" s="285"/>
      <c r="G45" s="285"/>
      <c r="H45" s="285"/>
      <c r="I45" s="285"/>
      <c r="J45" s="285"/>
      <c r="K45" s="79"/>
      <c r="L45" s="79"/>
    </row>
    <row r="46" spans="1:12" ht="167.25" customHeight="1" x14ac:dyDescent="0.25">
      <c r="A46" s="82" t="s">
        <v>195</v>
      </c>
      <c r="B46" s="81" t="s">
        <v>447</v>
      </c>
      <c r="C46" s="80" t="s">
        <v>573</v>
      </c>
      <c r="D46" s="287" t="s">
        <v>573</v>
      </c>
      <c r="E46" s="285"/>
      <c r="F46" s="285"/>
      <c r="G46" s="285"/>
      <c r="H46" s="285"/>
      <c r="I46" s="285"/>
      <c r="J46" s="285"/>
      <c r="K46" s="79"/>
      <c r="L46" s="79"/>
    </row>
    <row r="47" spans="1:12" ht="30.75" customHeight="1" x14ac:dyDescent="0.25">
      <c r="A47" s="82" t="s">
        <v>193</v>
      </c>
      <c r="B47" s="81" t="s">
        <v>194</v>
      </c>
      <c r="C47" s="80" t="s">
        <v>573</v>
      </c>
      <c r="D47" s="287" t="s">
        <v>573</v>
      </c>
      <c r="E47" s="288"/>
      <c r="F47" s="288"/>
      <c r="G47" s="288"/>
      <c r="H47" s="288"/>
      <c r="I47" s="287"/>
      <c r="J47" s="287"/>
      <c r="K47" s="79"/>
      <c r="L47" s="79"/>
    </row>
    <row r="48" spans="1:12" ht="37.5" customHeight="1" x14ac:dyDescent="0.25">
      <c r="A48" s="82" t="s">
        <v>459</v>
      </c>
      <c r="B48" s="83" t="s">
        <v>192</v>
      </c>
      <c r="C48" s="80" t="s">
        <v>573</v>
      </c>
      <c r="D48" s="287" t="s">
        <v>573</v>
      </c>
      <c r="E48" s="287"/>
      <c r="F48" s="287"/>
      <c r="G48" s="287"/>
      <c r="H48" s="287"/>
      <c r="I48" s="287"/>
      <c r="J48" s="287"/>
      <c r="K48" s="79"/>
      <c r="L48" s="79"/>
    </row>
    <row r="49" spans="1:12" ht="35.25" customHeight="1" x14ac:dyDescent="0.25">
      <c r="A49" s="82">
        <v>4</v>
      </c>
      <c r="B49" s="81" t="s">
        <v>190</v>
      </c>
      <c r="C49" s="80" t="s">
        <v>573</v>
      </c>
      <c r="D49" s="287" t="s">
        <v>573</v>
      </c>
      <c r="E49" s="288"/>
      <c r="F49" s="288"/>
      <c r="G49" s="288"/>
      <c r="H49" s="288"/>
      <c r="I49" s="287"/>
      <c r="J49" s="287"/>
      <c r="K49" s="79"/>
      <c r="L49" s="79"/>
    </row>
    <row r="50" spans="1:12" ht="86.25" customHeight="1" x14ac:dyDescent="0.25">
      <c r="A50" s="82" t="s">
        <v>191</v>
      </c>
      <c r="B50" s="81" t="s">
        <v>448</v>
      </c>
      <c r="C50" s="80" t="s">
        <v>573</v>
      </c>
      <c r="D50" s="287" t="s">
        <v>573</v>
      </c>
      <c r="E50" s="286"/>
      <c r="F50" s="286"/>
      <c r="G50" s="288"/>
      <c r="H50" s="288"/>
      <c r="I50" s="287"/>
      <c r="J50" s="287"/>
      <c r="K50" s="79"/>
      <c r="L50" s="79"/>
    </row>
    <row r="51" spans="1:12" ht="77.25" customHeight="1" x14ac:dyDescent="0.25">
      <c r="A51" s="82" t="s">
        <v>189</v>
      </c>
      <c r="B51" s="81" t="s">
        <v>450</v>
      </c>
      <c r="C51" s="80" t="s">
        <v>573</v>
      </c>
      <c r="D51" s="287" t="s">
        <v>573</v>
      </c>
      <c r="E51" s="285"/>
      <c r="F51" s="285"/>
      <c r="G51" s="288"/>
      <c r="H51" s="288"/>
      <c r="I51" s="287"/>
      <c r="J51" s="287"/>
      <c r="K51" s="79"/>
      <c r="L51" s="79"/>
    </row>
    <row r="52" spans="1:12" ht="71.25" customHeight="1" x14ac:dyDescent="0.25">
      <c r="A52" s="82" t="s">
        <v>187</v>
      </c>
      <c r="B52" s="81" t="s">
        <v>188</v>
      </c>
      <c r="C52" s="80" t="s">
        <v>573</v>
      </c>
      <c r="D52" s="287" t="s">
        <v>573</v>
      </c>
      <c r="E52" s="285"/>
      <c r="F52" s="285"/>
      <c r="G52" s="288"/>
      <c r="H52" s="288"/>
      <c r="I52" s="287"/>
      <c r="J52" s="287"/>
      <c r="K52" s="79"/>
      <c r="L52" s="79"/>
    </row>
    <row r="53" spans="1:12" ht="48" customHeight="1" x14ac:dyDescent="0.25">
      <c r="A53" s="82" t="s">
        <v>185</v>
      </c>
      <c r="B53" s="143" t="s">
        <v>451</v>
      </c>
      <c r="C53" s="80" t="s">
        <v>573</v>
      </c>
      <c r="D53" s="287" t="s">
        <v>573</v>
      </c>
      <c r="E53" s="286"/>
      <c r="F53" s="286"/>
      <c r="G53" s="288"/>
      <c r="H53" s="288"/>
      <c r="I53" s="287"/>
      <c r="J53" s="287"/>
      <c r="K53" s="79"/>
      <c r="L53" s="79"/>
    </row>
    <row r="54" spans="1:12" ht="46.5" customHeight="1" x14ac:dyDescent="0.25">
      <c r="A54" s="82" t="s">
        <v>452</v>
      </c>
      <c r="B54" s="81" t="s">
        <v>186</v>
      </c>
      <c r="C54" s="80" t="s">
        <v>573</v>
      </c>
      <c r="D54" s="287" t="s">
        <v>573</v>
      </c>
      <c r="E54" s="285"/>
      <c r="F54" s="285"/>
      <c r="G54" s="288"/>
      <c r="H54" s="288"/>
      <c r="I54" s="287"/>
      <c r="J54" s="287"/>
      <c r="K54" s="79"/>
      <c r="L54" s="7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N32" sqref="N3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11.570312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57"/>
      <c r="B5" s="57"/>
      <c r="C5" s="57"/>
      <c r="D5" s="57"/>
      <c r="E5" s="57"/>
      <c r="F5" s="57"/>
      <c r="T5" s="57"/>
      <c r="U5" s="57"/>
      <c r="AC5" s="14"/>
    </row>
    <row r="6" spans="1:29"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5" t="str">
        <f>'1. паспорт местоположение'!A9:C9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5" t="str">
        <f>'1. паспорт местоположение'!A12:C12</f>
        <v>Q_25-0404</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5" t="str">
        <f>'1. паспорт местоположение'!A15</f>
        <v>Переустройство (вынос) участка КВЛ 15 кВ 15 -148 (инв. № 511468211) в п.Родники Гурьевского МО</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row>
    <row r="17" spans="1:32" x14ac:dyDescent="0.25">
      <c r="A17" s="57"/>
      <c r="T17" s="57"/>
      <c r="U17" s="57"/>
      <c r="V17" s="57"/>
      <c r="W17" s="57"/>
      <c r="X17" s="57"/>
      <c r="Y17" s="57"/>
      <c r="Z17" s="57"/>
      <c r="AA17" s="57"/>
      <c r="AB17" s="57"/>
    </row>
    <row r="18" spans="1:32" x14ac:dyDescent="0.25">
      <c r="A18" s="518" t="s">
        <v>496</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row>
    <row r="19" spans="1:32" x14ac:dyDescent="0.25">
      <c r="A19" s="57"/>
      <c r="B19" s="57"/>
      <c r="C19" s="57"/>
      <c r="D19" s="57"/>
      <c r="E19" s="57"/>
      <c r="F19" s="57"/>
      <c r="T19" s="57"/>
      <c r="U19" s="57"/>
      <c r="V19" s="57"/>
      <c r="W19" s="57"/>
      <c r="X19" s="57"/>
      <c r="Y19" s="57"/>
      <c r="Z19" s="57"/>
      <c r="AA19" s="57"/>
      <c r="AB19" s="57"/>
    </row>
    <row r="20" spans="1:32" ht="33" customHeight="1" x14ac:dyDescent="0.25">
      <c r="A20" s="513" t="s">
        <v>184</v>
      </c>
      <c r="B20" s="513" t="s">
        <v>183</v>
      </c>
      <c r="C20" s="511" t="s">
        <v>182</v>
      </c>
      <c r="D20" s="511"/>
      <c r="E20" s="515" t="s">
        <v>181</v>
      </c>
      <c r="F20" s="515"/>
      <c r="G20" s="520" t="s">
        <v>607</v>
      </c>
      <c r="H20" s="516" t="s">
        <v>587</v>
      </c>
      <c r="I20" s="517"/>
      <c r="J20" s="517"/>
      <c r="K20" s="517"/>
      <c r="L20" s="516" t="s">
        <v>588</v>
      </c>
      <c r="M20" s="517"/>
      <c r="N20" s="517"/>
      <c r="O20" s="517"/>
      <c r="P20" s="516" t="s">
        <v>589</v>
      </c>
      <c r="Q20" s="517"/>
      <c r="R20" s="517"/>
      <c r="S20" s="517"/>
      <c r="T20" s="516" t="s">
        <v>590</v>
      </c>
      <c r="U20" s="517"/>
      <c r="V20" s="517"/>
      <c r="W20" s="517"/>
      <c r="X20" s="516" t="s">
        <v>608</v>
      </c>
      <c r="Y20" s="517"/>
      <c r="Z20" s="517"/>
      <c r="AA20" s="517"/>
      <c r="AB20" s="519" t="s">
        <v>180</v>
      </c>
      <c r="AC20" s="519"/>
      <c r="AD20" s="75"/>
      <c r="AE20" s="75"/>
      <c r="AF20" s="75"/>
    </row>
    <row r="21" spans="1:32" ht="75" customHeight="1" x14ac:dyDescent="0.25">
      <c r="A21" s="514"/>
      <c r="B21" s="514"/>
      <c r="C21" s="511"/>
      <c r="D21" s="511"/>
      <c r="E21" s="515"/>
      <c r="F21" s="515"/>
      <c r="G21" s="521"/>
      <c r="H21" s="511" t="s">
        <v>2</v>
      </c>
      <c r="I21" s="511"/>
      <c r="J21" s="511" t="s">
        <v>9</v>
      </c>
      <c r="K21" s="511"/>
      <c r="L21" s="511" t="s">
        <v>2</v>
      </c>
      <c r="M21" s="511"/>
      <c r="N21" s="511" t="s">
        <v>9</v>
      </c>
      <c r="O21" s="511"/>
      <c r="P21" s="511" t="s">
        <v>2</v>
      </c>
      <c r="Q21" s="511"/>
      <c r="R21" s="511" t="s">
        <v>9</v>
      </c>
      <c r="S21" s="511"/>
      <c r="T21" s="511" t="s">
        <v>2</v>
      </c>
      <c r="U21" s="511"/>
      <c r="V21" s="511" t="s">
        <v>9</v>
      </c>
      <c r="W21" s="511"/>
      <c r="X21" s="511" t="s">
        <v>2</v>
      </c>
      <c r="Y21" s="511"/>
      <c r="Z21" s="511" t="s">
        <v>9</v>
      </c>
      <c r="AA21" s="511"/>
      <c r="AB21" s="519"/>
      <c r="AC21" s="519"/>
    </row>
    <row r="22" spans="1:32" ht="75" customHeight="1" x14ac:dyDescent="0.25">
      <c r="A22" s="503"/>
      <c r="B22" s="503"/>
      <c r="C22" s="405" t="s">
        <v>2</v>
      </c>
      <c r="D22" s="405" t="s">
        <v>179</v>
      </c>
      <c r="E22" s="331" t="s">
        <v>609</v>
      </c>
      <c r="F22" s="331" t="s">
        <v>593</v>
      </c>
      <c r="G22" s="522"/>
      <c r="H22" s="330" t="s">
        <v>477</v>
      </c>
      <c r="I22" s="330" t="s">
        <v>478</v>
      </c>
      <c r="J22" s="330" t="s">
        <v>477</v>
      </c>
      <c r="K22" s="330" t="s">
        <v>478</v>
      </c>
      <c r="L22" s="330" t="s">
        <v>477</v>
      </c>
      <c r="M22" s="330" t="s">
        <v>478</v>
      </c>
      <c r="N22" s="330" t="s">
        <v>477</v>
      </c>
      <c r="O22" s="330" t="s">
        <v>478</v>
      </c>
      <c r="P22" s="330" t="s">
        <v>477</v>
      </c>
      <c r="Q22" s="330" t="s">
        <v>478</v>
      </c>
      <c r="R22" s="330" t="s">
        <v>477</v>
      </c>
      <c r="S22" s="330" t="s">
        <v>478</v>
      </c>
      <c r="T22" s="330" t="s">
        <v>477</v>
      </c>
      <c r="U22" s="330" t="s">
        <v>478</v>
      </c>
      <c r="V22" s="330" t="s">
        <v>477</v>
      </c>
      <c r="W22" s="330" t="s">
        <v>478</v>
      </c>
      <c r="X22" s="330" t="s">
        <v>477</v>
      </c>
      <c r="Y22" s="330" t="s">
        <v>478</v>
      </c>
      <c r="Z22" s="330" t="s">
        <v>477</v>
      </c>
      <c r="AA22" s="330" t="s">
        <v>478</v>
      </c>
      <c r="AB22" s="405" t="s">
        <v>2</v>
      </c>
      <c r="AC22" s="405" t="s">
        <v>9</v>
      </c>
    </row>
    <row r="23" spans="1:32" ht="19.5" customHeight="1" x14ac:dyDescent="0.25">
      <c r="A23" s="68">
        <v>1</v>
      </c>
      <c r="B23" s="68">
        <v>2</v>
      </c>
      <c r="C23" s="68">
        <v>3</v>
      </c>
      <c r="D23" s="68">
        <v>4</v>
      </c>
      <c r="E23" s="68">
        <v>5</v>
      </c>
      <c r="F23" s="68">
        <v>6</v>
      </c>
      <c r="G23" s="146">
        <v>7</v>
      </c>
      <c r="H23" s="332">
        <f>G23+1</f>
        <v>8</v>
      </c>
      <c r="I23" s="332">
        <f t="shared" ref="I23:AC23" si="0">H23+1</f>
        <v>9</v>
      </c>
      <c r="J23" s="332">
        <f t="shared" si="0"/>
        <v>10</v>
      </c>
      <c r="K23" s="332">
        <f t="shared" si="0"/>
        <v>11</v>
      </c>
      <c r="L23" s="332">
        <f t="shared" si="0"/>
        <v>12</v>
      </c>
      <c r="M23" s="332">
        <f t="shared" si="0"/>
        <v>13</v>
      </c>
      <c r="N23" s="332">
        <f t="shared" si="0"/>
        <v>14</v>
      </c>
      <c r="O23" s="332">
        <f t="shared" si="0"/>
        <v>15</v>
      </c>
      <c r="P23" s="332">
        <f t="shared" si="0"/>
        <v>16</v>
      </c>
      <c r="Q23" s="332">
        <f t="shared" si="0"/>
        <v>17</v>
      </c>
      <c r="R23" s="332">
        <f t="shared" si="0"/>
        <v>18</v>
      </c>
      <c r="S23" s="332">
        <f t="shared" si="0"/>
        <v>19</v>
      </c>
      <c r="T23" s="332">
        <f t="shared" si="0"/>
        <v>20</v>
      </c>
      <c r="U23" s="332">
        <f t="shared" si="0"/>
        <v>21</v>
      </c>
      <c r="V23" s="332">
        <f t="shared" si="0"/>
        <v>22</v>
      </c>
      <c r="W23" s="332">
        <f t="shared" si="0"/>
        <v>23</v>
      </c>
      <c r="X23" s="332">
        <f t="shared" si="0"/>
        <v>24</v>
      </c>
      <c r="Y23" s="332">
        <f t="shared" si="0"/>
        <v>25</v>
      </c>
      <c r="Z23" s="332">
        <f t="shared" si="0"/>
        <v>26</v>
      </c>
      <c r="AA23" s="332">
        <f t="shared" si="0"/>
        <v>27</v>
      </c>
      <c r="AB23" s="332">
        <f t="shared" si="0"/>
        <v>28</v>
      </c>
      <c r="AC23" s="332">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ref="J24:S24" si="3">SUM(J25:J29)</f>
        <v>0</v>
      </c>
      <c r="K24" s="254">
        <f t="shared" si="3"/>
        <v>0</v>
      </c>
      <c r="L24" s="254">
        <f t="shared" si="3"/>
        <v>0</v>
      </c>
      <c r="M24" s="254">
        <f t="shared" si="3"/>
        <v>0</v>
      </c>
      <c r="N24" s="254">
        <f t="shared" ref="N24:O24" si="4">SUM(N25:N29)</f>
        <v>0</v>
      </c>
      <c r="O24" s="254">
        <f t="shared" si="4"/>
        <v>0</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3">
        <f>H24+L24+P24+T24+X24</f>
        <v>0</v>
      </c>
      <c r="AC24" s="333">
        <f>J24+N24+R24+V24+Z24</f>
        <v>0</v>
      </c>
      <c r="AE24" s="313"/>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f>N25</f>
        <v>0</v>
      </c>
      <c r="P25" s="255">
        <v>0</v>
      </c>
      <c r="Q25" s="255">
        <v>0</v>
      </c>
      <c r="R25" s="255">
        <v>0</v>
      </c>
      <c r="S25" s="255">
        <v>0</v>
      </c>
      <c r="T25" s="255">
        <v>0</v>
      </c>
      <c r="U25" s="255">
        <v>0</v>
      </c>
      <c r="V25" s="255">
        <v>0</v>
      </c>
      <c r="W25" s="255">
        <v>0</v>
      </c>
      <c r="X25" s="255">
        <v>0</v>
      </c>
      <c r="Y25" s="255">
        <v>0</v>
      </c>
      <c r="Z25" s="255">
        <v>0</v>
      </c>
      <c r="AA25" s="255">
        <v>0</v>
      </c>
      <c r="AB25" s="333">
        <f t="shared" ref="AB25:AB64" si="5">H25+L25+P25+T25+X25</f>
        <v>0</v>
      </c>
      <c r="AC25" s="333">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f t="shared" ref="O26:O28" si="7">N26</f>
        <v>0</v>
      </c>
      <c r="P26" s="255">
        <v>0</v>
      </c>
      <c r="Q26" s="255">
        <v>0</v>
      </c>
      <c r="R26" s="255">
        <v>0</v>
      </c>
      <c r="S26" s="255">
        <v>0</v>
      </c>
      <c r="T26" s="255">
        <v>0</v>
      </c>
      <c r="U26" s="255">
        <v>0</v>
      </c>
      <c r="V26" s="255">
        <v>0</v>
      </c>
      <c r="W26" s="255">
        <v>0</v>
      </c>
      <c r="X26" s="255">
        <v>0</v>
      </c>
      <c r="Y26" s="255">
        <v>0</v>
      </c>
      <c r="Z26" s="255">
        <v>0</v>
      </c>
      <c r="AA26" s="255">
        <v>0</v>
      </c>
      <c r="AB26" s="333">
        <f t="shared" si="5"/>
        <v>0</v>
      </c>
      <c r="AC26" s="333">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f t="shared" si="7"/>
        <v>0</v>
      </c>
      <c r="P27" s="255">
        <v>0</v>
      </c>
      <c r="Q27" s="255">
        <v>0</v>
      </c>
      <c r="R27" s="255">
        <v>0</v>
      </c>
      <c r="S27" s="255">
        <v>0</v>
      </c>
      <c r="T27" s="255">
        <v>0</v>
      </c>
      <c r="U27" s="255">
        <v>0</v>
      </c>
      <c r="V27" s="255">
        <v>0</v>
      </c>
      <c r="W27" s="255">
        <v>0</v>
      </c>
      <c r="X27" s="255">
        <v>0</v>
      </c>
      <c r="Y27" s="255">
        <v>0</v>
      </c>
      <c r="Z27" s="255">
        <v>0</v>
      </c>
      <c r="AA27" s="255">
        <v>0</v>
      </c>
      <c r="AB27" s="333">
        <f t="shared" si="5"/>
        <v>0</v>
      </c>
      <c r="AC27" s="333">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f t="shared" si="7"/>
        <v>0</v>
      </c>
      <c r="P28" s="255">
        <v>0</v>
      </c>
      <c r="Q28" s="255">
        <v>0</v>
      </c>
      <c r="R28" s="255">
        <v>0</v>
      </c>
      <c r="S28" s="255">
        <v>0</v>
      </c>
      <c r="T28" s="255">
        <v>0</v>
      </c>
      <c r="U28" s="255">
        <v>0</v>
      </c>
      <c r="V28" s="255">
        <v>0</v>
      </c>
      <c r="W28" s="255">
        <v>0</v>
      </c>
      <c r="X28" s="255">
        <v>0</v>
      </c>
      <c r="Y28" s="255">
        <v>0</v>
      </c>
      <c r="Z28" s="255">
        <v>0</v>
      </c>
      <c r="AA28" s="255">
        <v>0</v>
      </c>
      <c r="AB28" s="333">
        <f t="shared" si="5"/>
        <v>0</v>
      </c>
      <c r="AC28" s="333">
        <f t="shared" si="6"/>
        <v>0</v>
      </c>
    </row>
    <row r="29" spans="1:32" x14ac:dyDescent="0.25">
      <c r="A29" s="70" t="s">
        <v>170</v>
      </c>
      <c r="B29" s="74" t="s">
        <v>169</v>
      </c>
      <c r="C29" s="254">
        <v>0</v>
      </c>
      <c r="D29" s="254">
        <v>0</v>
      </c>
      <c r="E29" s="255">
        <v>0</v>
      </c>
      <c r="F29" s="255">
        <v>0</v>
      </c>
      <c r="G29" s="255">
        <v>0</v>
      </c>
      <c r="H29" s="255">
        <v>0</v>
      </c>
      <c r="I29" s="255">
        <v>0</v>
      </c>
      <c r="J29" s="255">
        <v>0</v>
      </c>
      <c r="K29" s="255">
        <v>0</v>
      </c>
      <c r="L29" s="255">
        <v>0</v>
      </c>
      <c r="M29" s="255">
        <v>0</v>
      </c>
      <c r="N29" s="255">
        <v>0</v>
      </c>
      <c r="O29" s="255">
        <f>N29</f>
        <v>0</v>
      </c>
      <c r="P29" s="255">
        <v>0</v>
      </c>
      <c r="Q29" s="255">
        <v>0</v>
      </c>
      <c r="R29" s="255">
        <v>0</v>
      </c>
      <c r="S29" s="255">
        <v>0</v>
      </c>
      <c r="T29" s="255">
        <v>0</v>
      </c>
      <c r="U29" s="255">
        <v>0</v>
      </c>
      <c r="V29" s="255">
        <v>0</v>
      </c>
      <c r="W29" s="255">
        <v>0</v>
      </c>
      <c r="X29" s="255">
        <v>0</v>
      </c>
      <c r="Y29" s="255">
        <v>0</v>
      </c>
      <c r="Z29" s="255">
        <v>0</v>
      </c>
      <c r="AA29" s="255">
        <v>0</v>
      </c>
      <c r="AB29" s="333">
        <f t="shared" si="5"/>
        <v>0</v>
      </c>
      <c r="AC29" s="333">
        <f t="shared" si="6"/>
        <v>0</v>
      </c>
    </row>
    <row r="30" spans="1:32" ht="47.25" x14ac:dyDescent="0.25">
      <c r="A30" s="73" t="s">
        <v>61</v>
      </c>
      <c r="B30" s="72" t="s">
        <v>168</v>
      </c>
      <c r="C30" s="254">
        <v>0</v>
      </c>
      <c r="D30" s="254">
        <v>0</v>
      </c>
      <c r="E30" s="257">
        <v>0</v>
      </c>
      <c r="F30" s="257">
        <v>0</v>
      </c>
      <c r="G30" s="254">
        <f t="shared" ref="G30" si="8">SUM(G31:G34)</f>
        <v>0</v>
      </c>
      <c r="H30" s="254">
        <f t="shared" ref="H30:AA30" si="9">SUM(H31:H34)</f>
        <v>0</v>
      </c>
      <c r="I30" s="254">
        <f t="shared" si="9"/>
        <v>0</v>
      </c>
      <c r="J30" s="254">
        <f t="shared" ref="J30:S30" si="10">SUM(J31:J34)</f>
        <v>0</v>
      </c>
      <c r="K30" s="254">
        <f t="shared" si="10"/>
        <v>0</v>
      </c>
      <c r="L30" s="254">
        <f t="shared" si="10"/>
        <v>0</v>
      </c>
      <c r="M30" s="254">
        <f t="shared" si="10"/>
        <v>0</v>
      </c>
      <c r="N30" s="254">
        <f t="shared" ref="N30:O30" si="11">SUM(N31:N34)</f>
        <v>0.11455219</v>
      </c>
      <c r="O30" s="254">
        <f t="shared" si="11"/>
        <v>0.11455219</v>
      </c>
      <c r="P30" s="254">
        <f t="shared" si="10"/>
        <v>0</v>
      </c>
      <c r="Q30" s="254">
        <f t="shared" si="10"/>
        <v>0</v>
      </c>
      <c r="R30" s="254">
        <f t="shared" si="10"/>
        <v>0</v>
      </c>
      <c r="S30" s="254">
        <f t="shared" si="10"/>
        <v>0</v>
      </c>
      <c r="T30" s="254">
        <f t="shared" si="9"/>
        <v>0</v>
      </c>
      <c r="U30" s="254">
        <f t="shared" si="9"/>
        <v>0</v>
      </c>
      <c r="V30" s="254">
        <f t="shared" si="9"/>
        <v>0</v>
      </c>
      <c r="W30" s="254">
        <f t="shared" si="9"/>
        <v>0</v>
      </c>
      <c r="X30" s="254">
        <f t="shared" si="9"/>
        <v>0</v>
      </c>
      <c r="Y30" s="254">
        <f t="shared" si="9"/>
        <v>0</v>
      </c>
      <c r="Z30" s="254">
        <f t="shared" si="9"/>
        <v>0</v>
      </c>
      <c r="AA30" s="254">
        <f t="shared" si="9"/>
        <v>0</v>
      </c>
      <c r="AB30" s="333">
        <f t="shared" si="5"/>
        <v>0</v>
      </c>
      <c r="AC30" s="333">
        <f t="shared" si="6"/>
        <v>0.11455219</v>
      </c>
      <c r="AE30" s="313"/>
    </row>
    <row r="31" spans="1:32" x14ac:dyDescent="0.25">
      <c r="A31" s="73" t="s">
        <v>167</v>
      </c>
      <c r="B31" s="44" t="s">
        <v>166</v>
      </c>
      <c r="C31" s="254">
        <v>0</v>
      </c>
      <c r="D31" s="254">
        <v>0</v>
      </c>
      <c r="E31" s="255">
        <v>0</v>
      </c>
      <c r="F31" s="255">
        <v>0</v>
      </c>
      <c r="G31" s="255">
        <v>0</v>
      </c>
      <c r="H31" s="255">
        <v>0</v>
      </c>
      <c r="I31" s="255">
        <v>0</v>
      </c>
      <c r="J31" s="255">
        <v>0</v>
      </c>
      <c r="K31" s="255">
        <v>0</v>
      </c>
      <c r="L31" s="255">
        <v>0</v>
      </c>
      <c r="M31" s="255">
        <v>0</v>
      </c>
      <c r="N31" s="255">
        <v>0.11455219</v>
      </c>
      <c r="O31" s="255">
        <f t="shared" ref="O31:O64" si="12">N31</f>
        <v>0.11455219</v>
      </c>
      <c r="P31" s="255">
        <v>0</v>
      </c>
      <c r="Q31" s="255">
        <v>0</v>
      </c>
      <c r="R31" s="255">
        <v>0</v>
      </c>
      <c r="S31" s="255">
        <v>0</v>
      </c>
      <c r="T31" s="255">
        <v>0</v>
      </c>
      <c r="U31" s="255">
        <v>0</v>
      </c>
      <c r="V31" s="255">
        <v>0</v>
      </c>
      <c r="W31" s="255">
        <v>0</v>
      </c>
      <c r="X31" s="255">
        <v>0</v>
      </c>
      <c r="Y31" s="255">
        <v>0</v>
      </c>
      <c r="Z31" s="255">
        <v>0</v>
      </c>
      <c r="AA31" s="255">
        <v>0</v>
      </c>
      <c r="AB31" s="333">
        <f t="shared" si="5"/>
        <v>0</v>
      </c>
      <c r="AC31" s="333">
        <f t="shared" si="6"/>
        <v>0.11455219</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f t="shared" si="12"/>
        <v>0</v>
      </c>
      <c r="P32" s="255">
        <v>0</v>
      </c>
      <c r="Q32" s="255">
        <v>0</v>
      </c>
      <c r="R32" s="255">
        <v>0</v>
      </c>
      <c r="S32" s="255">
        <v>0</v>
      </c>
      <c r="T32" s="255">
        <v>0</v>
      </c>
      <c r="U32" s="255">
        <v>0</v>
      </c>
      <c r="V32" s="255">
        <v>0</v>
      </c>
      <c r="W32" s="255">
        <v>0</v>
      </c>
      <c r="X32" s="255">
        <v>0</v>
      </c>
      <c r="Y32" s="255">
        <v>0</v>
      </c>
      <c r="Z32" s="255">
        <v>0</v>
      </c>
      <c r="AA32" s="255">
        <v>0</v>
      </c>
      <c r="AB32" s="333">
        <f t="shared" si="5"/>
        <v>0</v>
      </c>
      <c r="AC32" s="333">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f t="shared" si="12"/>
        <v>0</v>
      </c>
      <c r="P33" s="255">
        <v>0</v>
      </c>
      <c r="Q33" s="255">
        <v>0</v>
      </c>
      <c r="R33" s="255">
        <v>0</v>
      </c>
      <c r="S33" s="255">
        <v>0</v>
      </c>
      <c r="T33" s="255">
        <v>0</v>
      </c>
      <c r="U33" s="255">
        <v>0</v>
      </c>
      <c r="V33" s="255">
        <v>0</v>
      </c>
      <c r="W33" s="255">
        <v>0</v>
      </c>
      <c r="X33" s="255">
        <v>0</v>
      </c>
      <c r="Y33" s="255">
        <v>0</v>
      </c>
      <c r="Z33" s="255">
        <v>0</v>
      </c>
      <c r="AA33" s="255">
        <v>0</v>
      </c>
      <c r="AB33" s="333">
        <f t="shared" si="5"/>
        <v>0</v>
      </c>
      <c r="AC33" s="333">
        <f t="shared" si="6"/>
        <v>0</v>
      </c>
    </row>
    <row r="34" spans="1:29" x14ac:dyDescent="0.25">
      <c r="A34" s="73" t="s">
        <v>161</v>
      </c>
      <c r="B34" s="44" t="s">
        <v>160</v>
      </c>
      <c r="C34" s="254">
        <v>0</v>
      </c>
      <c r="D34" s="254">
        <v>0</v>
      </c>
      <c r="E34" s="255">
        <v>0</v>
      </c>
      <c r="F34" s="255">
        <v>0</v>
      </c>
      <c r="G34" s="255">
        <v>0</v>
      </c>
      <c r="H34" s="255">
        <v>0</v>
      </c>
      <c r="I34" s="255">
        <v>0</v>
      </c>
      <c r="J34" s="255">
        <v>0</v>
      </c>
      <c r="K34" s="255">
        <v>0</v>
      </c>
      <c r="L34" s="255">
        <v>0</v>
      </c>
      <c r="M34" s="255">
        <v>0</v>
      </c>
      <c r="N34" s="255">
        <v>0</v>
      </c>
      <c r="O34" s="255">
        <f t="shared" si="12"/>
        <v>0</v>
      </c>
      <c r="P34" s="255">
        <v>0</v>
      </c>
      <c r="Q34" s="255">
        <v>0</v>
      </c>
      <c r="R34" s="255">
        <v>0</v>
      </c>
      <c r="S34" s="255">
        <v>0</v>
      </c>
      <c r="T34" s="255">
        <v>0</v>
      </c>
      <c r="U34" s="255">
        <v>0</v>
      </c>
      <c r="V34" s="255">
        <v>0</v>
      </c>
      <c r="W34" s="255">
        <v>0</v>
      </c>
      <c r="X34" s="255">
        <v>0</v>
      </c>
      <c r="Y34" s="255">
        <v>0</v>
      </c>
      <c r="Z34" s="255">
        <v>0</v>
      </c>
      <c r="AA34" s="255">
        <v>0</v>
      </c>
      <c r="AB34" s="333">
        <f t="shared" si="5"/>
        <v>0</v>
      </c>
      <c r="AC34" s="333">
        <f t="shared" si="6"/>
        <v>0</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f t="shared" si="12"/>
        <v>0</v>
      </c>
      <c r="P35" s="254">
        <v>0</v>
      </c>
      <c r="Q35" s="254">
        <v>0</v>
      </c>
      <c r="R35" s="254">
        <v>0</v>
      </c>
      <c r="S35" s="254">
        <v>0</v>
      </c>
      <c r="T35" s="254">
        <v>0</v>
      </c>
      <c r="U35" s="254">
        <v>0</v>
      </c>
      <c r="V35" s="254">
        <v>0</v>
      </c>
      <c r="W35" s="254">
        <v>0</v>
      </c>
      <c r="X35" s="254">
        <v>0</v>
      </c>
      <c r="Y35" s="254">
        <v>0</v>
      </c>
      <c r="Z35" s="254">
        <v>0</v>
      </c>
      <c r="AA35" s="254">
        <v>0</v>
      </c>
      <c r="AB35" s="333">
        <f t="shared" si="5"/>
        <v>0</v>
      </c>
      <c r="AC35" s="333">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f t="shared" si="12"/>
        <v>0</v>
      </c>
      <c r="P36" s="255">
        <v>0</v>
      </c>
      <c r="Q36" s="255">
        <v>0</v>
      </c>
      <c r="R36" s="255">
        <v>0</v>
      </c>
      <c r="S36" s="255">
        <v>0</v>
      </c>
      <c r="T36" s="255">
        <v>0</v>
      </c>
      <c r="U36" s="255">
        <v>0</v>
      </c>
      <c r="V36" s="255">
        <v>0</v>
      </c>
      <c r="W36" s="255">
        <v>0</v>
      </c>
      <c r="X36" s="255">
        <v>0</v>
      </c>
      <c r="Y36" s="255">
        <v>0</v>
      </c>
      <c r="Z36" s="255">
        <v>0</v>
      </c>
      <c r="AA36" s="255">
        <v>0</v>
      </c>
      <c r="AB36" s="333">
        <f t="shared" si="5"/>
        <v>0</v>
      </c>
      <c r="AC36" s="333">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f t="shared" si="12"/>
        <v>0</v>
      </c>
      <c r="P37" s="255">
        <v>0</v>
      </c>
      <c r="Q37" s="255">
        <v>0</v>
      </c>
      <c r="R37" s="255">
        <v>0</v>
      </c>
      <c r="S37" s="255">
        <v>0</v>
      </c>
      <c r="T37" s="255">
        <v>0</v>
      </c>
      <c r="U37" s="255">
        <v>0</v>
      </c>
      <c r="V37" s="255">
        <v>0</v>
      </c>
      <c r="W37" s="255">
        <v>0</v>
      </c>
      <c r="X37" s="255">
        <v>0</v>
      </c>
      <c r="Y37" s="255">
        <v>0</v>
      </c>
      <c r="Z37" s="255">
        <v>0</v>
      </c>
      <c r="AA37" s="255">
        <v>0</v>
      </c>
      <c r="AB37" s="333">
        <f t="shared" si="5"/>
        <v>0</v>
      </c>
      <c r="AC37" s="333">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f t="shared" si="12"/>
        <v>0</v>
      </c>
      <c r="P38" s="255">
        <v>0</v>
      </c>
      <c r="Q38" s="255">
        <v>0</v>
      </c>
      <c r="R38" s="255">
        <v>0</v>
      </c>
      <c r="S38" s="255">
        <v>0</v>
      </c>
      <c r="T38" s="255">
        <v>0</v>
      </c>
      <c r="U38" s="255">
        <v>0</v>
      </c>
      <c r="V38" s="255">
        <v>0</v>
      </c>
      <c r="W38" s="255">
        <v>0</v>
      </c>
      <c r="X38" s="255">
        <v>0</v>
      </c>
      <c r="Y38" s="255">
        <v>0</v>
      </c>
      <c r="Z38" s="255">
        <v>0</v>
      </c>
      <c r="AA38" s="255">
        <v>0</v>
      </c>
      <c r="AB38" s="333">
        <f t="shared" si="5"/>
        <v>0</v>
      </c>
      <c r="AC38" s="333">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f t="shared" si="12"/>
        <v>0</v>
      </c>
      <c r="P39" s="255">
        <v>0</v>
      </c>
      <c r="Q39" s="255">
        <v>0</v>
      </c>
      <c r="R39" s="255">
        <v>0</v>
      </c>
      <c r="S39" s="255">
        <v>0</v>
      </c>
      <c r="T39" s="255">
        <v>0</v>
      </c>
      <c r="U39" s="255">
        <v>0</v>
      </c>
      <c r="V39" s="255">
        <v>0</v>
      </c>
      <c r="W39" s="255">
        <v>0</v>
      </c>
      <c r="X39" s="255">
        <v>0</v>
      </c>
      <c r="Y39" s="255">
        <v>0</v>
      </c>
      <c r="Z39" s="255">
        <v>0</v>
      </c>
      <c r="AA39" s="255">
        <v>0</v>
      </c>
      <c r="AB39" s="333">
        <f t="shared" si="5"/>
        <v>0</v>
      </c>
      <c r="AC39" s="333">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f t="shared" si="12"/>
        <v>0</v>
      </c>
      <c r="P40" s="255">
        <v>0</v>
      </c>
      <c r="Q40" s="255">
        <v>0</v>
      </c>
      <c r="R40" s="255">
        <v>0</v>
      </c>
      <c r="S40" s="255">
        <v>0</v>
      </c>
      <c r="T40" s="255">
        <v>0</v>
      </c>
      <c r="U40" s="255">
        <v>0</v>
      </c>
      <c r="V40" s="255">
        <v>0</v>
      </c>
      <c r="W40" s="255">
        <v>0</v>
      </c>
      <c r="X40" s="255">
        <v>0</v>
      </c>
      <c r="Y40" s="255">
        <v>0</v>
      </c>
      <c r="Z40" s="255">
        <v>0</v>
      </c>
      <c r="AA40" s="255">
        <v>0</v>
      </c>
      <c r="AB40" s="333">
        <f t="shared" si="5"/>
        <v>0</v>
      </c>
      <c r="AC40" s="333">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f t="shared" si="12"/>
        <v>0</v>
      </c>
      <c r="P41" s="255">
        <v>0</v>
      </c>
      <c r="Q41" s="255">
        <v>0</v>
      </c>
      <c r="R41" s="255">
        <v>0</v>
      </c>
      <c r="S41" s="255">
        <v>0</v>
      </c>
      <c r="T41" s="255">
        <v>0</v>
      </c>
      <c r="U41" s="255">
        <v>0</v>
      </c>
      <c r="V41" s="255">
        <v>0</v>
      </c>
      <c r="W41" s="255">
        <v>0</v>
      </c>
      <c r="X41" s="255">
        <v>0</v>
      </c>
      <c r="Y41" s="255">
        <v>0</v>
      </c>
      <c r="Z41" s="255">
        <v>0</v>
      </c>
      <c r="AA41" s="255">
        <v>0</v>
      </c>
      <c r="AB41" s="333">
        <f t="shared" si="5"/>
        <v>0</v>
      </c>
      <c r="AC41" s="333">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f t="shared" si="12"/>
        <v>0</v>
      </c>
      <c r="P42" s="255">
        <v>0</v>
      </c>
      <c r="Q42" s="255">
        <v>0</v>
      </c>
      <c r="R42" s="255">
        <v>0</v>
      </c>
      <c r="S42" s="255">
        <v>0</v>
      </c>
      <c r="T42" s="255">
        <v>0</v>
      </c>
      <c r="U42" s="255">
        <v>0</v>
      </c>
      <c r="V42" s="255">
        <v>0</v>
      </c>
      <c r="W42" s="255">
        <v>0</v>
      </c>
      <c r="X42" s="255">
        <v>0</v>
      </c>
      <c r="Y42" s="255">
        <v>0</v>
      </c>
      <c r="Z42" s="255">
        <v>0</v>
      </c>
      <c r="AA42" s="255">
        <v>0</v>
      </c>
      <c r="AB42" s="333">
        <f t="shared" si="5"/>
        <v>0</v>
      </c>
      <c r="AC42" s="333">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f t="shared" si="12"/>
        <v>0</v>
      </c>
      <c r="P43" s="254">
        <v>0</v>
      </c>
      <c r="Q43" s="254">
        <v>0</v>
      </c>
      <c r="R43" s="254">
        <v>0</v>
      </c>
      <c r="S43" s="254">
        <v>0</v>
      </c>
      <c r="T43" s="254">
        <v>0</v>
      </c>
      <c r="U43" s="254">
        <v>0</v>
      </c>
      <c r="V43" s="254">
        <v>0</v>
      </c>
      <c r="W43" s="254">
        <v>0</v>
      </c>
      <c r="X43" s="254">
        <v>0</v>
      </c>
      <c r="Y43" s="254">
        <v>0</v>
      </c>
      <c r="Z43" s="254">
        <v>0</v>
      </c>
      <c r="AA43" s="254">
        <v>0</v>
      </c>
      <c r="AB43" s="333">
        <f t="shared" si="5"/>
        <v>0</v>
      </c>
      <c r="AC43" s="333">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f t="shared" si="12"/>
        <v>0</v>
      </c>
      <c r="P44" s="255">
        <v>0</v>
      </c>
      <c r="Q44" s="255">
        <v>0</v>
      </c>
      <c r="R44" s="255">
        <v>0</v>
      </c>
      <c r="S44" s="255">
        <v>0</v>
      </c>
      <c r="T44" s="255">
        <v>0</v>
      </c>
      <c r="U44" s="255">
        <v>0</v>
      </c>
      <c r="V44" s="255">
        <v>0</v>
      </c>
      <c r="W44" s="255">
        <v>0</v>
      </c>
      <c r="X44" s="255">
        <v>0</v>
      </c>
      <c r="Y44" s="255">
        <v>0</v>
      </c>
      <c r="Z44" s="255">
        <v>0</v>
      </c>
      <c r="AA44" s="255">
        <v>0</v>
      </c>
      <c r="AB44" s="333">
        <f t="shared" si="5"/>
        <v>0</v>
      </c>
      <c r="AC44" s="333">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f t="shared" si="12"/>
        <v>0</v>
      </c>
      <c r="P45" s="255">
        <v>0</v>
      </c>
      <c r="Q45" s="255">
        <v>0</v>
      </c>
      <c r="R45" s="255">
        <v>0</v>
      </c>
      <c r="S45" s="255">
        <v>0</v>
      </c>
      <c r="T45" s="255">
        <v>0</v>
      </c>
      <c r="U45" s="255">
        <v>0</v>
      </c>
      <c r="V45" s="255">
        <v>0</v>
      </c>
      <c r="W45" s="255">
        <v>0</v>
      </c>
      <c r="X45" s="255">
        <v>0</v>
      </c>
      <c r="Y45" s="255">
        <v>0</v>
      </c>
      <c r="Z45" s="255">
        <v>0</v>
      </c>
      <c r="AA45" s="255">
        <v>0</v>
      </c>
      <c r="AB45" s="333">
        <f t="shared" si="5"/>
        <v>0</v>
      </c>
      <c r="AC45" s="333">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f t="shared" si="12"/>
        <v>0</v>
      </c>
      <c r="P46" s="255">
        <v>0</v>
      </c>
      <c r="Q46" s="255">
        <v>0</v>
      </c>
      <c r="R46" s="255">
        <v>0</v>
      </c>
      <c r="S46" s="255">
        <v>0</v>
      </c>
      <c r="T46" s="255">
        <v>0</v>
      </c>
      <c r="U46" s="255">
        <v>0</v>
      </c>
      <c r="V46" s="255">
        <v>0</v>
      </c>
      <c r="W46" s="255">
        <v>0</v>
      </c>
      <c r="X46" s="255">
        <v>0</v>
      </c>
      <c r="Y46" s="255">
        <v>0</v>
      </c>
      <c r="Z46" s="255">
        <v>0</v>
      </c>
      <c r="AA46" s="255">
        <v>0</v>
      </c>
      <c r="AB46" s="333">
        <f t="shared" si="5"/>
        <v>0</v>
      </c>
      <c r="AC46" s="333">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f t="shared" si="12"/>
        <v>0</v>
      </c>
      <c r="P47" s="255">
        <v>0</v>
      </c>
      <c r="Q47" s="255">
        <v>0</v>
      </c>
      <c r="R47" s="255">
        <v>0</v>
      </c>
      <c r="S47" s="255">
        <v>0</v>
      </c>
      <c r="T47" s="255">
        <v>0</v>
      </c>
      <c r="U47" s="255">
        <v>0</v>
      </c>
      <c r="V47" s="255">
        <v>0</v>
      </c>
      <c r="W47" s="255">
        <v>0</v>
      </c>
      <c r="X47" s="255">
        <v>0</v>
      </c>
      <c r="Y47" s="255">
        <v>0</v>
      </c>
      <c r="Z47" s="255">
        <v>0</v>
      </c>
      <c r="AA47" s="255">
        <v>0</v>
      </c>
      <c r="AB47" s="333">
        <f t="shared" si="5"/>
        <v>0</v>
      </c>
      <c r="AC47" s="333">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f t="shared" si="12"/>
        <v>0</v>
      </c>
      <c r="P48" s="255">
        <v>0</v>
      </c>
      <c r="Q48" s="255">
        <v>0</v>
      </c>
      <c r="R48" s="255">
        <v>0</v>
      </c>
      <c r="S48" s="255">
        <v>0</v>
      </c>
      <c r="T48" s="255">
        <v>0</v>
      </c>
      <c r="U48" s="255">
        <v>0</v>
      </c>
      <c r="V48" s="255">
        <v>0</v>
      </c>
      <c r="W48" s="255">
        <v>0</v>
      </c>
      <c r="X48" s="255">
        <v>0</v>
      </c>
      <c r="Y48" s="255">
        <v>0</v>
      </c>
      <c r="Z48" s="255">
        <v>0</v>
      </c>
      <c r="AA48" s="255">
        <v>0</v>
      </c>
      <c r="AB48" s="333">
        <f t="shared" si="5"/>
        <v>0</v>
      </c>
      <c r="AC48" s="333">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f t="shared" si="12"/>
        <v>0</v>
      </c>
      <c r="P49" s="255">
        <v>0</v>
      </c>
      <c r="Q49" s="255">
        <v>0</v>
      </c>
      <c r="R49" s="255">
        <v>0</v>
      </c>
      <c r="S49" s="255">
        <v>0</v>
      </c>
      <c r="T49" s="255">
        <v>0</v>
      </c>
      <c r="U49" s="255">
        <v>0</v>
      </c>
      <c r="V49" s="255">
        <v>0</v>
      </c>
      <c r="W49" s="255">
        <v>0</v>
      </c>
      <c r="X49" s="255">
        <v>0</v>
      </c>
      <c r="Y49" s="255">
        <v>0</v>
      </c>
      <c r="Z49" s="255">
        <v>0</v>
      </c>
      <c r="AA49" s="255">
        <v>0</v>
      </c>
      <c r="AB49" s="333">
        <f t="shared" si="5"/>
        <v>0</v>
      </c>
      <c r="AC49" s="333">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f t="shared" si="12"/>
        <v>0</v>
      </c>
      <c r="P50" s="255">
        <v>0</v>
      </c>
      <c r="Q50" s="255">
        <v>0</v>
      </c>
      <c r="R50" s="255">
        <v>0</v>
      </c>
      <c r="S50" s="255">
        <v>0</v>
      </c>
      <c r="T50" s="255">
        <v>0</v>
      </c>
      <c r="U50" s="255">
        <v>0</v>
      </c>
      <c r="V50" s="255">
        <v>0</v>
      </c>
      <c r="W50" s="255">
        <v>0</v>
      </c>
      <c r="X50" s="255">
        <v>0</v>
      </c>
      <c r="Y50" s="255">
        <v>0</v>
      </c>
      <c r="Z50" s="255">
        <v>0</v>
      </c>
      <c r="AA50" s="255">
        <v>0</v>
      </c>
      <c r="AB50" s="333">
        <f t="shared" si="5"/>
        <v>0</v>
      </c>
      <c r="AC50" s="333">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f t="shared" si="12"/>
        <v>0</v>
      </c>
      <c r="P51" s="254">
        <v>0</v>
      </c>
      <c r="Q51" s="254">
        <v>0</v>
      </c>
      <c r="R51" s="254">
        <v>0</v>
      </c>
      <c r="S51" s="254">
        <v>0</v>
      </c>
      <c r="T51" s="254">
        <v>0</v>
      </c>
      <c r="U51" s="254">
        <v>0</v>
      </c>
      <c r="V51" s="254">
        <v>0</v>
      </c>
      <c r="W51" s="254">
        <v>0</v>
      </c>
      <c r="X51" s="254">
        <v>0</v>
      </c>
      <c r="Y51" s="254">
        <v>0</v>
      </c>
      <c r="Z51" s="254">
        <v>0</v>
      </c>
      <c r="AA51" s="254">
        <v>0</v>
      </c>
      <c r="AB51" s="333">
        <f t="shared" si="5"/>
        <v>0</v>
      </c>
      <c r="AC51" s="333">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f t="shared" si="12"/>
        <v>0</v>
      </c>
      <c r="P52" s="255">
        <v>0</v>
      </c>
      <c r="Q52" s="255">
        <v>0</v>
      </c>
      <c r="R52" s="255">
        <v>0</v>
      </c>
      <c r="S52" s="255">
        <v>0</v>
      </c>
      <c r="T52" s="255">
        <v>0</v>
      </c>
      <c r="U52" s="255">
        <v>0</v>
      </c>
      <c r="V52" s="255">
        <v>0</v>
      </c>
      <c r="W52" s="255">
        <v>0</v>
      </c>
      <c r="X52" s="255">
        <v>0</v>
      </c>
      <c r="Y52" s="255">
        <v>0</v>
      </c>
      <c r="Z52" s="255">
        <v>0</v>
      </c>
      <c r="AA52" s="255">
        <v>0</v>
      </c>
      <c r="AB52" s="333">
        <f t="shared" si="5"/>
        <v>0</v>
      </c>
      <c r="AC52" s="333">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f t="shared" si="12"/>
        <v>0</v>
      </c>
      <c r="P53" s="255">
        <v>0</v>
      </c>
      <c r="Q53" s="255">
        <v>0</v>
      </c>
      <c r="R53" s="255">
        <v>0</v>
      </c>
      <c r="S53" s="255">
        <v>0</v>
      </c>
      <c r="T53" s="255">
        <v>0</v>
      </c>
      <c r="U53" s="255">
        <v>0</v>
      </c>
      <c r="V53" s="255">
        <v>0</v>
      </c>
      <c r="W53" s="255">
        <v>0</v>
      </c>
      <c r="X53" s="255">
        <v>0</v>
      </c>
      <c r="Y53" s="255">
        <v>0</v>
      </c>
      <c r="Z53" s="255">
        <v>0</v>
      </c>
      <c r="AA53" s="255">
        <v>0</v>
      </c>
      <c r="AB53" s="333">
        <f t="shared" si="5"/>
        <v>0</v>
      </c>
      <c r="AC53" s="333">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f t="shared" si="12"/>
        <v>0</v>
      </c>
      <c r="P54" s="255">
        <v>0</v>
      </c>
      <c r="Q54" s="255">
        <v>0</v>
      </c>
      <c r="R54" s="255">
        <v>0</v>
      </c>
      <c r="S54" s="255">
        <v>0</v>
      </c>
      <c r="T54" s="255">
        <v>0</v>
      </c>
      <c r="U54" s="255">
        <v>0</v>
      </c>
      <c r="V54" s="255">
        <v>0</v>
      </c>
      <c r="W54" s="255">
        <v>0</v>
      </c>
      <c r="X54" s="255">
        <v>0</v>
      </c>
      <c r="Y54" s="255">
        <v>0</v>
      </c>
      <c r="Z54" s="255">
        <v>0</v>
      </c>
      <c r="AA54" s="255">
        <v>0</v>
      </c>
      <c r="AB54" s="333">
        <f t="shared" si="5"/>
        <v>0</v>
      </c>
      <c r="AC54" s="333">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f t="shared" si="12"/>
        <v>0</v>
      </c>
      <c r="P55" s="255">
        <v>0</v>
      </c>
      <c r="Q55" s="255">
        <v>0</v>
      </c>
      <c r="R55" s="255">
        <v>0</v>
      </c>
      <c r="S55" s="255">
        <v>0</v>
      </c>
      <c r="T55" s="255">
        <v>0</v>
      </c>
      <c r="U55" s="255">
        <v>0</v>
      </c>
      <c r="V55" s="255">
        <v>0</v>
      </c>
      <c r="W55" s="255">
        <v>0</v>
      </c>
      <c r="X55" s="255">
        <v>0</v>
      </c>
      <c r="Y55" s="255">
        <v>0</v>
      </c>
      <c r="Z55" s="255">
        <v>0</v>
      </c>
      <c r="AA55" s="255">
        <v>0</v>
      </c>
      <c r="AB55" s="333">
        <f t="shared" si="5"/>
        <v>0</v>
      </c>
      <c r="AC55" s="333">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f t="shared" si="12"/>
        <v>0</v>
      </c>
      <c r="P56" s="255">
        <v>0</v>
      </c>
      <c r="Q56" s="255">
        <v>0</v>
      </c>
      <c r="R56" s="255">
        <v>0</v>
      </c>
      <c r="S56" s="255">
        <v>0</v>
      </c>
      <c r="T56" s="255">
        <v>0</v>
      </c>
      <c r="U56" s="255">
        <v>0</v>
      </c>
      <c r="V56" s="255">
        <v>0</v>
      </c>
      <c r="W56" s="255">
        <v>0</v>
      </c>
      <c r="X56" s="255">
        <v>0</v>
      </c>
      <c r="Y56" s="255">
        <v>0</v>
      </c>
      <c r="Z56" s="255">
        <v>0</v>
      </c>
      <c r="AA56" s="255">
        <v>0</v>
      </c>
      <c r="AB56" s="333">
        <f t="shared" si="5"/>
        <v>0</v>
      </c>
      <c r="AC56" s="333">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f t="shared" si="12"/>
        <v>0</v>
      </c>
      <c r="P57" s="255">
        <v>0</v>
      </c>
      <c r="Q57" s="255">
        <v>0</v>
      </c>
      <c r="R57" s="255">
        <v>0</v>
      </c>
      <c r="S57" s="255">
        <v>0</v>
      </c>
      <c r="T57" s="255">
        <v>0</v>
      </c>
      <c r="U57" s="255">
        <v>0</v>
      </c>
      <c r="V57" s="255">
        <v>0</v>
      </c>
      <c r="W57" s="255">
        <v>0</v>
      </c>
      <c r="X57" s="255">
        <v>0</v>
      </c>
      <c r="Y57" s="255">
        <v>0</v>
      </c>
      <c r="Z57" s="255">
        <v>0</v>
      </c>
      <c r="AA57" s="255">
        <v>0</v>
      </c>
      <c r="AB57" s="333">
        <f t="shared" si="5"/>
        <v>0</v>
      </c>
      <c r="AC57" s="333">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f t="shared" si="12"/>
        <v>0</v>
      </c>
      <c r="P58" s="254">
        <v>0</v>
      </c>
      <c r="Q58" s="254">
        <v>0</v>
      </c>
      <c r="R58" s="254">
        <v>0</v>
      </c>
      <c r="S58" s="254">
        <v>0</v>
      </c>
      <c r="T58" s="254">
        <v>0</v>
      </c>
      <c r="U58" s="254">
        <v>0</v>
      </c>
      <c r="V58" s="254">
        <v>0</v>
      </c>
      <c r="W58" s="254">
        <v>0</v>
      </c>
      <c r="X58" s="254">
        <v>0</v>
      </c>
      <c r="Y58" s="254">
        <v>0</v>
      </c>
      <c r="Z58" s="254">
        <v>0</v>
      </c>
      <c r="AA58" s="254">
        <v>0</v>
      </c>
      <c r="AB58" s="333">
        <f t="shared" si="5"/>
        <v>0</v>
      </c>
      <c r="AC58" s="333">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f t="shared" si="12"/>
        <v>0</v>
      </c>
      <c r="P59" s="254">
        <v>0</v>
      </c>
      <c r="Q59" s="254">
        <v>0</v>
      </c>
      <c r="R59" s="254">
        <v>0</v>
      </c>
      <c r="S59" s="254">
        <v>0</v>
      </c>
      <c r="T59" s="254">
        <v>0</v>
      </c>
      <c r="U59" s="254">
        <v>0</v>
      </c>
      <c r="V59" s="254">
        <v>0</v>
      </c>
      <c r="W59" s="254">
        <v>0</v>
      </c>
      <c r="X59" s="254">
        <v>0</v>
      </c>
      <c r="Y59" s="254">
        <v>0</v>
      </c>
      <c r="Z59" s="254">
        <v>0</v>
      </c>
      <c r="AA59" s="254">
        <v>0</v>
      </c>
      <c r="AB59" s="333">
        <f t="shared" si="5"/>
        <v>0</v>
      </c>
      <c r="AC59" s="333">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f t="shared" si="12"/>
        <v>0</v>
      </c>
      <c r="P60" s="255">
        <v>0</v>
      </c>
      <c r="Q60" s="255">
        <v>0</v>
      </c>
      <c r="R60" s="255">
        <v>0</v>
      </c>
      <c r="S60" s="255">
        <v>0</v>
      </c>
      <c r="T60" s="255">
        <v>0</v>
      </c>
      <c r="U60" s="255">
        <v>0</v>
      </c>
      <c r="V60" s="255">
        <v>0</v>
      </c>
      <c r="W60" s="255">
        <v>0</v>
      </c>
      <c r="X60" s="255">
        <v>0</v>
      </c>
      <c r="Y60" s="255">
        <v>0</v>
      </c>
      <c r="Z60" s="255">
        <v>0</v>
      </c>
      <c r="AA60" s="255">
        <v>0</v>
      </c>
      <c r="AB60" s="333">
        <f t="shared" si="5"/>
        <v>0</v>
      </c>
      <c r="AC60" s="333">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f t="shared" si="12"/>
        <v>0</v>
      </c>
      <c r="P61" s="255">
        <v>0</v>
      </c>
      <c r="Q61" s="255">
        <v>0</v>
      </c>
      <c r="R61" s="255">
        <v>0</v>
      </c>
      <c r="S61" s="255">
        <v>0</v>
      </c>
      <c r="T61" s="255">
        <v>0</v>
      </c>
      <c r="U61" s="255">
        <v>0</v>
      </c>
      <c r="V61" s="255">
        <v>0</v>
      </c>
      <c r="W61" s="255">
        <v>0</v>
      </c>
      <c r="X61" s="255">
        <v>0</v>
      </c>
      <c r="Y61" s="255">
        <v>0</v>
      </c>
      <c r="Z61" s="255">
        <v>0</v>
      </c>
      <c r="AA61" s="255">
        <v>0</v>
      </c>
      <c r="AB61" s="333">
        <f t="shared" si="5"/>
        <v>0</v>
      </c>
      <c r="AC61" s="333">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f t="shared" si="12"/>
        <v>0</v>
      </c>
      <c r="P62" s="255">
        <v>0</v>
      </c>
      <c r="Q62" s="255">
        <v>0</v>
      </c>
      <c r="R62" s="255">
        <v>0</v>
      </c>
      <c r="S62" s="255">
        <v>0</v>
      </c>
      <c r="T62" s="255">
        <v>0</v>
      </c>
      <c r="U62" s="255">
        <v>0</v>
      </c>
      <c r="V62" s="255">
        <v>0</v>
      </c>
      <c r="W62" s="255">
        <v>0</v>
      </c>
      <c r="X62" s="255">
        <v>0</v>
      </c>
      <c r="Y62" s="255">
        <v>0</v>
      </c>
      <c r="Z62" s="255">
        <v>0</v>
      </c>
      <c r="AA62" s="255">
        <v>0</v>
      </c>
      <c r="AB62" s="333">
        <f t="shared" si="5"/>
        <v>0</v>
      </c>
      <c r="AC62" s="333">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f t="shared" si="12"/>
        <v>0</v>
      </c>
      <c r="P63" s="255">
        <v>0</v>
      </c>
      <c r="Q63" s="255">
        <v>0</v>
      </c>
      <c r="R63" s="255">
        <v>0</v>
      </c>
      <c r="S63" s="255">
        <v>0</v>
      </c>
      <c r="T63" s="255">
        <v>0</v>
      </c>
      <c r="U63" s="255">
        <v>0</v>
      </c>
      <c r="V63" s="255">
        <v>0</v>
      </c>
      <c r="W63" s="255">
        <v>0</v>
      </c>
      <c r="X63" s="255">
        <v>0</v>
      </c>
      <c r="Y63" s="255">
        <v>0</v>
      </c>
      <c r="Z63" s="255">
        <v>0</v>
      </c>
      <c r="AA63" s="255">
        <v>0</v>
      </c>
      <c r="AB63" s="333">
        <f t="shared" si="5"/>
        <v>0</v>
      </c>
      <c r="AC63" s="333">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f t="shared" si="12"/>
        <v>0</v>
      </c>
      <c r="P64" s="255">
        <v>0</v>
      </c>
      <c r="Q64" s="255">
        <v>0</v>
      </c>
      <c r="R64" s="255">
        <v>0</v>
      </c>
      <c r="S64" s="255">
        <v>0</v>
      </c>
      <c r="T64" s="255">
        <v>0</v>
      </c>
      <c r="U64" s="255">
        <v>0</v>
      </c>
      <c r="V64" s="255">
        <v>0</v>
      </c>
      <c r="W64" s="255">
        <v>0</v>
      </c>
      <c r="X64" s="255">
        <v>0</v>
      </c>
      <c r="Y64" s="255">
        <v>0</v>
      </c>
      <c r="Z64" s="255">
        <v>0</v>
      </c>
      <c r="AA64" s="255">
        <v>0</v>
      </c>
      <c r="AB64" s="333">
        <f t="shared" si="5"/>
        <v>0</v>
      </c>
      <c r="AC64" s="333">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09"/>
      <c r="C66" s="509"/>
      <c r="D66" s="509"/>
      <c r="E66" s="509"/>
      <c r="F66" s="509"/>
      <c r="G66" s="509"/>
      <c r="H66" s="509"/>
      <c r="I66" s="509"/>
      <c r="J66" s="61"/>
      <c r="K66" s="61"/>
      <c r="L66" s="323"/>
      <c r="M66" s="323"/>
      <c r="N66" s="323"/>
      <c r="O66" s="323"/>
      <c r="P66" s="323"/>
      <c r="Q66" s="323"/>
      <c r="R66" s="323"/>
      <c r="S66" s="323"/>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10"/>
      <c r="C68" s="510"/>
      <c r="D68" s="510"/>
      <c r="E68" s="510"/>
      <c r="F68" s="510"/>
      <c r="G68" s="510"/>
      <c r="H68" s="510"/>
      <c r="I68" s="510"/>
      <c r="J68" s="62"/>
      <c r="K68" s="62"/>
      <c r="L68" s="324"/>
      <c r="M68" s="324"/>
      <c r="N68" s="324"/>
      <c r="O68" s="324"/>
      <c r="P68" s="324"/>
      <c r="Q68" s="324"/>
      <c r="R68" s="324"/>
      <c r="S68" s="324"/>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09"/>
      <c r="C70" s="509"/>
      <c r="D70" s="509"/>
      <c r="E70" s="509"/>
      <c r="F70" s="509"/>
      <c r="G70" s="509"/>
      <c r="H70" s="509"/>
      <c r="I70" s="509"/>
      <c r="J70" s="61"/>
      <c r="K70" s="61"/>
      <c r="L70" s="323"/>
      <c r="M70" s="323"/>
      <c r="N70" s="323"/>
      <c r="O70" s="323"/>
      <c r="P70" s="323"/>
      <c r="Q70" s="323"/>
      <c r="R70" s="323"/>
      <c r="S70" s="323"/>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09"/>
      <c r="C72" s="509"/>
      <c r="D72" s="509"/>
      <c r="E72" s="509"/>
      <c r="F72" s="509"/>
      <c r="G72" s="509"/>
      <c r="H72" s="509"/>
      <c r="I72" s="509"/>
      <c r="J72" s="61"/>
      <c r="K72" s="61"/>
      <c r="L72" s="323"/>
      <c r="M72" s="323"/>
      <c r="N72" s="323"/>
      <c r="O72" s="323"/>
      <c r="P72" s="323"/>
      <c r="Q72" s="323"/>
      <c r="R72" s="323"/>
      <c r="S72" s="323"/>
      <c r="T72" s="57"/>
      <c r="U72" s="57"/>
      <c r="V72" s="63"/>
      <c r="W72" s="57"/>
      <c r="X72" s="57"/>
      <c r="Y72" s="57"/>
      <c r="Z72" s="57"/>
      <c r="AA72" s="57"/>
      <c r="AB72" s="57"/>
    </row>
    <row r="73" spans="1:28" ht="32.25" customHeight="1" x14ac:dyDescent="0.25">
      <c r="A73" s="57"/>
      <c r="B73" s="510"/>
      <c r="C73" s="510"/>
      <c r="D73" s="510"/>
      <c r="E73" s="510"/>
      <c r="F73" s="510"/>
      <c r="G73" s="510"/>
      <c r="H73" s="510"/>
      <c r="I73" s="510"/>
      <c r="J73" s="62"/>
      <c r="K73" s="62"/>
      <c r="L73" s="324"/>
      <c r="M73" s="324"/>
      <c r="N73" s="324"/>
      <c r="O73" s="324"/>
      <c r="P73" s="324"/>
      <c r="Q73" s="324"/>
      <c r="R73" s="324"/>
      <c r="S73" s="324"/>
      <c r="T73" s="57"/>
      <c r="U73" s="57"/>
      <c r="V73" s="57"/>
      <c r="W73" s="57"/>
      <c r="X73" s="57"/>
      <c r="Y73" s="57"/>
      <c r="Z73" s="57"/>
      <c r="AA73" s="57"/>
      <c r="AB73" s="57"/>
    </row>
    <row r="74" spans="1:28" ht="51.75" customHeight="1" x14ac:dyDescent="0.25">
      <c r="A74" s="57"/>
      <c r="B74" s="509"/>
      <c r="C74" s="509"/>
      <c r="D74" s="509"/>
      <c r="E74" s="509"/>
      <c r="F74" s="509"/>
      <c r="G74" s="509"/>
      <c r="H74" s="509"/>
      <c r="I74" s="509"/>
      <c r="J74" s="61"/>
      <c r="K74" s="61"/>
      <c r="L74" s="323"/>
      <c r="M74" s="323"/>
      <c r="N74" s="323"/>
      <c r="O74" s="323"/>
      <c r="P74" s="323"/>
      <c r="Q74" s="323"/>
      <c r="R74" s="323"/>
      <c r="S74" s="323"/>
      <c r="T74" s="57"/>
      <c r="U74" s="57"/>
      <c r="V74" s="57"/>
      <c r="W74" s="57"/>
      <c r="X74" s="57"/>
      <c r="Y74" s="57"/>
      <c r="Z74" s="57"/>
      <c r="AA74" s="57"/>
      <c r="AB74" s="57"/>
    </row>
    <row r="75" spans="1:28" ht="21.75" customHeight="1" x14ac:dyDescent="0.25">
      <c r="A75" s="57"/>
      <c r="B75" s="507"/>
      <c r="C75" s="507"/>
      <c r="D75" s="507"/>
      <c r="E75" s="507"/>
      <c r="F75" s="507"/>
      <c r="G75" s="507"/>
      <c r="H75" s="507"/>
      <c r="I75" s="507"/>
      <c r="J75" s="60"/>
      <c r="K75" s="60"/>
      <c r="L75" s="321"/>
      <c r="M75" s="321"/>
      <c r="N75" s="321"/>
      <c r="O75" s="321"/>
      <c r="P75" s="321"/>
      <c r="Q75" s="321"/>
      <c r="R75" s="321"/>
      <c r="S75" s="321"/>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08"/>
      <c r="C77" s="508"/>
      <c r="D77" s="508"/>
      <c r="E77" s="508"/>
      <c r="F77" s="508"/>
      <c r="G77" s="508"/>
      <c r="H77" s="508"/>
      <c r="I77" s="508"/>
      <c r="J77" s="58"/>
      <c r="K77" s="58"/>
      <c r="L77" s="322"/>
      <c r="M77" s="322"/>
      <c r="N77" s="322"/>
      <c r="O77" s="322"/>
      <c r="P77" s="322"/>
      <c r="Q77" s="322"/>
      <c r="R77" s="322"/>
      <c r="S77" s="322"/>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G20:G22"/>
    <mergeCell ref="H21:I21"/>
    <mergeCell ref="X20:AA20"/>
    <mergeCell ref="X21:Y21"/>
    <mergeCell ref="Z21:AA21"/>
    <mergeCell ref="P20:S20"/>
    <mergeCell ref="N21:O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B75:I75"/>
    <mergeCell ref="B77:I77"/>
    <mergeCell ref="B66:I66"/>
    <mergeCell ref="B68:I68"/>
    <mergeCell ref="B70:I70"/>
    <mergeCell ref="B72:I72"/>
    <mergeCell ref="B73:I73"/>
    <mergeCell ref="B74:I74"/>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6" zoomScale="85" zoomScaleSheetLayoutView="85" workbookViewId="0">
      <selection activeCell="E26" sqref="E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1"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4"/>
    </row>
    <row r="7" spans="1:48" ht="18.75" x14ac:dyDescent="0.25">
      <c r="A7" s="434" t="s">
        <v>7</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9" t="s">
        <v>6</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439"/>
      <c r="AT10" s="439"/>
      <c r="AU10" s="439"/>
      <c r="AV10" s="439"/>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35" t="str">
        <f>'1. паспорт местоположение'!A12:C12</f>
        <v>Q_25-0404</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9" t="s">
        <v>5</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5" t="str">
        <f>'1. паспорт местоположение'!A15</f>
        <v>Переустройство (вынос) участка КВЛ 15 кВ 15 -148 (инв. № 511468211) в п.Родники Гурьевского МО</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9" t="s">
        <v>4</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25"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25" customFormat="1" x14ac:dyDescent="0.25">
      <c r="A21" s="537" t="s">
        <v>509</v>
      </c>
      <c r="B21" s="537"/>
      <c r="C21" s="537"/>
      <c r="D21" s="537"/>
      <c r="E21" s="537"/>
      <c r="F21" s="537"/>
      <c r="G21" s="537"/>
      <c r="H21" s="537"/>
      <c r="I21" s="537"/>
      <c r="J21" s="537"/>
      <c r="K21" s="537"/>
      <c r="L21" s="537"/>
      <c r="M21" s="537"/>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c r="AL21" s="537"/>
      <c r="AM21" s="537"/>
      <c r="AN21" s="537"/>
      <c r="AO21" s="537"/>
      <c r="AP21" s="537"/>
      <c r="AQ21" s="537"/>
      <c r="AR21" s="537"/>
      <c r="AS21" s="537"/>
      <c r="AT21" s="537"/>
      <c r="AU21" s="537"/>
      <c r="AV21" s="537"/>
    </row>
    <row r="22" spans="1:48" s="25" customFormat="1" ht="58.5" customHeight="1" x14ac:dyDescent="0.25">
      <c r="A22" s="528" t="s">
        <v>50</v>
      </c>
      <c r="B22" s="539" t="s">
        <v>22</v>
      </c>
      <c r="C22" s="528" t="s">
        <v>49</v>
      </c>
      <c r="D22" s="528" t="s">
        <v>48</v>
      </c>
      <c r="E22" s="542" t="s">
        <v>520</v>
      </c>
      <c r="F22" s="543"/>
      <c r="G22" s="543"/>
      <c r="H22" s="543"/>
      <c r="I22" s="543"/>
      <c r="J22" s="543"/>
      <c r="K22" s="543"/>
      <c r="L22" s="544"/>
      <c r="M22" s="528" t="s">
        <v>47</v>
      </c>
      <c r="N22" s="528" t="s">
        <v>46</v>
      </c>
      <c r="O22" s="528" t="s">
        <v>45</v>
      </c>
      <c r="P22" s="523" t="s">
        <v>255</v>
      </c>
      <c r="Q22" s="523" t="s">
        <v>44</v>
      </c>
      <c r="R22" s="523" t="s">
        <v>43</v>
      </c>
      <c r="S22" s="523" t="s">
        <v>42</v>
      </c>
      <c r="T22" s="523"/>
      <c r="U22" s="545" t="s">
        <v>41</v>
      </c>
      <c r="V22" s="545" t="s">
        <v>40</v>
      </c>
      <c r="W22" s="523" t="s">
        <v>39</v>
      </c>
      <c r="X22" s="523" t="s">
        <v>38</v>
      </c>
      <c r="Y22" s="523" t="s">
        <v>37</v>
      </c>
      <c r="Z22" s="530" t="s">
        <v>36</v>
      </c>
      <c r="AA22" s="523" t="s">
        <v>35</v>
      </c>
      <c r="AB22" s="523" t="s">
        <v>34</v>
      </c>
      <c r="AC22" s="523" t="s">
        <v>33</v>
      </c>
      <c r="AD22" s="523" t="s">
        <v>32</v>
      </c>
      <c r="AE22" s="523" t="s">
        <v>31</v>
      </c>
      <c r="AF22" s="523" t="s">
        <v>30</v>
      </c>
      <c r="AG22" s="523"/>
      <c r="AH22" s="523"/>
      <c r="AI22" s="523"/>
      <c r="AJ22" s="523"/>
      <c r="AK22" s="523"/>
      <c r="AL22" s="523" t="s">
        <v>29</v>
      </c>
      <c r="AM22" s="523"/>
      <c r="AN22" s="523"/>
      <c r="AO22" s="523"/>
      <c r="AP22" s="523" t="s">
        <v>28</v>
      </c>
      <c r="AQ22" s="523"/>
      <c r="AR22" s="523" t="s">
        <v>27</v>
      </c>
      <c r="AS22" s="523" t="s">
        <v>26</v>
      </c>
      <c r="AT22" s="523" t="s">
        <v>25</v>
      </c>
      <c r="AU22" s="523" t="s">
        <v>24</v>
      </c>
      <c r="AV22" s="531" t="s">
        <v>23</v>
      </c>
    </row>
    <row r="23" spans="1:48" s="25" customFormat="1" ht="64.5" customHeight="1" x14ac:dyDescent="0.25">
      <c r="A23" s="538"/>
      <c r="B23" s="540"/>
      <c r="C23" s="538"/>
      <c r="D23" s="538"/>
      <c r="E23" s="533" t="s">
        <v>21</v>
      </c>
      <c r="F23" s="524" t="s">
        <v>126</v>
      </c>
      <c r="G23" s="524" t="s">
        <v>125</v>
      </c>
      <c r="H23" s="524" t="s">
        <v>124</v>
      </c>
      <c r="I23" s="526" t="s">
        <v>430</v>
      </c>
      <c r="J23" s="526" t="s">
        <v>431</v>
      </c>
      <c r="K23" s="526" t="s">
        <v>432</v>
      </c>
      <c r="L23" s="524" t="s">
        <v>74</v>
      </c>
      <c r="M23" s="538"/>
      <c r="N23" s="538"/>
      <c r="O23" s="538"/>
      <c r="P23" s="523"/>
      <c r="Q23" s="523"/>
      <c r="R23" s="523"/>
      <c r="S23" s="535" t="s">
        <v>2</v>
      </c>
      <c r="T23" s="535" t="s">
        <v>9</v>
      </c>
      <c r="U23" s="545"/>
      <c r="V23" s="545"/>
      <c r="W23" s="523"/>
      <c r="X23" s="523"/>
      <c r="Y23" s="523"/>
      <c r="Z23" s="523"/>
      <c r="AA23" s="523"/>
      <c r="AB23" s="523"/>
      <c r="AC23" s="523"/>
      <c r="AD23" s="523"/>
      <c r="AE23" s="523"/>
      <c r="AF23" s="523" t="s">
        <v>20</v>
      </c>
      <c r="AG23" s="523"/>
      <c r="AH23" s="523" t="s">
        <v>19</v>
      </c>
      <c r="AI23" s="523"/>
      <c r="AJ23" s="528" t="s">
        <v>18</v>
      </c>
      <c r="AK23" s="528" t="s">
        <v>17</v>
      </c>
      <c r="AL23" s="528" t="s">
        <v>16</v>
      </c>
      <c r="AM23" s="528" t="s">
        <v>15</v>
      </c>
      <c r="AN23" s="528" t="s">
        <v>14</v>
      </c>
      <c r="AO23" s="528" t="s">
        <v>13</v>
      </c>
      <c r="AP23" s="528" t="s">
        <v>12</v>
      </c>
      <c r="AQ23" s="546" t="s">
        <v>9</v>
      </c>
      <c r="AR23" s="523"/>
      <c r="AS23" s="523"/>
      <c r="AT23" s="523"/>
      <c r="AU23" s="523"/>
      <c r="AV23" s="532"/>
    </row>
    <row r="24" spans="1:48" s="25" customFormat="1" ht="96.75" customHeight="1" x14ac:dyDescent="0.25">
      <c r="A24" s="529"/>
      <c r="B24" s="541"/>
      <c r="C24" s="529"/>
      <c r="D24" s="529"/>
      <c r="E24" s="534"/>
      <c r="F24" s="525"/>
      <c r="G24" s="525"/>
      <c r="H24" s="525"/>
      <c r="I24" s="527"/>
      <c r="J24" s="527"/>
      <c r="K24" s="527"/>
      <c r="L24" s="525"/>
      <c r="M24" s="529"/>
      <c r="N24" s="529"/>
      <c r="O24" s="529"/>
      <c r="P24" s="523"/>
      <c r="Q24" s="523"/>
      <c r="R24" s="523"/>
      <c r="S24" s="536"/>
      <c r="T24" s="536"/>
      <c r="U24" s="545"/>
      <c r="V24" s="545"/>
      <c r="W24" s="523"/>
      <c r="X24" s="523"/>
      <c r="Y24" s="523"/>
      <c r="Z24" s="523"/>
      <c r="AA24" s="523"/>
      <c r="AB24" s="523"/>
      <c r="AC24" s="523"/>
      <c r="AD24" s="523"/>
      <c r="AE24" s="523"/>
      <c r="AF24" s="141" t="s">
        <v>11</v>
      </c>
      <c r="AG24" s="141" t="s">
        <v>10</v>
      </c>
      <c r="AH24" s="142" t="s">
        <v>2</v>
      </c>
      <c r="AI24" s="142" t="s">
        <v>9</v>
      </c>
      <c r="AJ24" s="529"/>
      <c r="AK24" s="529"/>
      <c r="AL24" s="529"/>
      <c r="AM24" s="529"/>
      <c r="AN24" s="529"/>
      <c r="AO24" s="529"/>
      <c r="AP24" s="529"/>
      <c r="AQ24" s="547"/>
      <c r="AR24" s="523"/>
      <c r="AS24" s="523"/>
      <c r="AT24" s="523"/>
      <c r="AU24" s="523"/>
      <c r="AV24" s="53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1" t="s">
        <v>586</v>
      </c>
      <c r="C26" s="20" t="s">
        <v>62</v>
      </c>
      <c r="D26" s="21" t="s">
        <v>573</v>
      </c>
      <c r="E26" s="290"/>
      <c r="F26" s="290"/>
      <c r="G26" s="290"/>
      <c r="H26" s="290"/>
      <c r="I26" s="348"/>
      <c r="J26" s="348"/>
      <c r="K26" s="348">
        <f>'3.2 паспорт Техсостояние ЛЭП'!R26</f>
        <v>0.41299999999999998</v>
      </c>
      <c r="L26" s="300"/>
      <c r="M26" s="340" t="s">
        <v>596</v>
      </c>
      <c r="N26" s="340" t="s">
        <v>597</v>
      </c>
      <c r="O26" s="335" t="s">
        <v>586</v>
      </c>
      <c r="P26" s="341">
        <v>50000</v>
      </c>
      <c r="Q26" s="336" t="s">
        <v>591</v>
      </c>
      <c r="R26" s="336">
        <v>50000</v>
      </c>
      <c r="S26" s="336" t="s">
        <v>598</v>
      </c>
      <c r="T26" s="336" t="s">
        <v>598</v>
      </c>
      <c r="U26" s="334">
        <v>2</v>
      </c>
      <c r="V26" s="334">
        <v>2</v>
      </c>
      <c r="W26" s="340" t="s">
        <v>599</v>
      </c>
      <c r="X26" s="342">
        <v>50000</v>
      </c>
      <c r="Y26" s="340"/>
      <c r="Z26" s="337"/>
      <c r="AA26" s="341"/>
      <c r="AB26" s="341">
        <v>50000</v>
      </c>
      <c r="AC26" s="342" t="s">
        <v>599</v>
      </c>
      <c r="AD26" s="341">
        <f>'8. Общие сведения'!B59*1000</f>
        <v>139.75367</v>
      </c>
      <c r="AE26" s="341"/>
      <c r="AF26" s="334">
        <v>32413800343</v>
      </c>
      <c r="AG26" s="336" t="s">
        <v>600</v>
      </c>
      <c r="AH26" s="337">
        <v>45504</v>
      </c>
      <c r="AI26" s="337">
        <v>45484</v>
      </c>
      <c r="AJ26" s="337">
        <v>45502</v>
      </c>
      <c r="AK26" s="337">
        <v>45559</v>
      </c>
      <c r="AL26" s="336"/>
      <c r="AM26" s="336"/>
      <c r="AN26" s="337"/>
      <c r="AO26" s="336"/>
      <c r="AP26" s="337">
        <v>45579</v>
      </c>
      <c r="AQ26" s="337">
        <v>45579</v>
      </c>
      <c r="AR26" s="337">
        <v>45813</v>
      </c>
      <c r="AS26" s="337">
        <v>45813</v>
      </c>
      <c r="AT26" s="337">
        <f>AS26+60</f>
        <v>45873</v>
      </c>
      <c r="AU26" s="336"/>
      <c r="AV26" s="340" t="s">
        <v>622</v>
      </c>
    </row>
    <row r="27" spans="1:48" s="19" customFormat="1" ht="11.25" x14ac:dyDescent="0.2">
      <c r="A27" s="334"/>
      <c r="B27" s="335"/>
      <c r="C27" s="336"/>
      <c r="D27" s="337"/>
      <c r="E27" s="338"/>
      <c r="F27" s="338"/>
      <c r="G27" s="338"/>
      <c r="H27" s="338"/>
      <c r="I27" s="338"/>
      <c r="J27" s="338"/>
      <c r="K27" s="338"/>
      <c r="L27" s="339"/>
      <c r="M27" s="340"/>
      <c r="N27" s="340"/>
      <c r="O27" s="335"/>
      <c r="P27" s="341"/>
      <c r="Q27" s="336"/>
      <c r="R27" s="336"/>
      <c r="S27" s="336"/>
      <c r="T27" s="336"/>
      <c r="U27" s="334"/>
      <c r="V27" s="334"/>
      <c r="W27" s="340" t="s">
        <v>601</v>
      </c>
      <c r="X27" s="342">
        <v>50000</v>
      </c>
      <c r="Y27" s="340"/>
      <c r="Z27" s="337"/>
      <c r="AA27" s="341"/>
      <c r="AB27" s="341"/>
      <c r="AC27" s="342"/>
      <c r="AD27" s="341"/>
      <c r="AE27" s="341"/>
      <c r="AF27" s="334"/>
      <c r="AG27" s="336"/>
      <c r="AH27" s="337"/>
      <c r="AI27" s="337"/>
      <c r="AJ27" s="337"/>
      <c r="AK27" s="337"/>
      <c r="AL27" s="336"/>
      <c r="AM27" s="336"/>
      <c r="AN27" s="337"/>
      <c r="AO27" s="336"/>
      <c r="AP27" s="337"/>
      <c r="AQ27" s="337"/>
      <c r="AR27" s="337"/>
      <c r="AS27" s="337"/>
      <c r="AT27" s="337"/>
      <c r="AU27" s="336"/>
      <c r="AV27" s="336"/>
    </row>
    <row r="28" spans="1:48" s="19" customFormat="1" ht="11.25" x14ac:dyDescent="0.2">
      <c r="A28" s="334"/>
      <c r="B28" s="335"/>
      <c r="C28" s="336"/>
      <c r="D28" s="337"/>
      <c r="E28" s="338"/>
      <c r="F28" s="338"/>
      <c r="G28" s="338"/>
      <c r="H28" s="338"/>
      <c r="I28" s="338"/>
      <c r="J28" s="338"/>
      <c r="K28" s="338"/>
      <c r="L28" s="339"/>
      <c r="M28" s="340"/>
      <c r="N28" s="340"/>
      <c r="O28" s="335"/>
      <c r="P28" s="341"/>
      <c r="Q28" s="340"/>
      <c r="R28" s="341"/>
      <c r="S28" s="336"/>
      <c r="T28" s="336"/>
      <c r="U28" s="334"/>
      <c r="V28" s="334"/>
      <c r="W28" s="340"/>
      <c r="X28" s="342"/>
      <c r="Y28" s="340"/>
      <c r="Z28" s="337"/>
      <c r="AA28" s="341"/>
      <c r="AB28" s="342"/>
      <c r="AC28" s="340"/>
      <c r="AD28" s="341"/>
      <c r="AE28" s="341"/>
      <c r="AF28" s="334"/>
      <c r="AG28" s="340"/>
      <c r="AH28" s="337"/>
      <c r="AI28" s="337"/>
      <c r="AJ28" s="337"/>
      <c r="AK28" s="337"/>
      <c r="AL28" s="336"/>
      <c r="AM28" s="336"/>
      <c r="AN28" s="337"/>
      <c r="AO28" s="334"/>
      <c r="AP28" s="337"/>
      <c r="AQ28" s="337"/>
      <c r="AR28" s="337"/>
      <c r="AS28" s="337"/>
      <c r="AT28" s="337"/>
      <c r="AU28" s="336"/>
      <c r="AV28" s="336"/>
    </row>
    <row r="29" spans="1:48" s="19" customFormat="1" ht="11.25" x14ac:dyDescent="0.2">
      <c r="A29" s="22"/>
      <c r="B29" s="291"/>
      <c r="C29" s="20"/>
      <c r="D29" s="21"/>
      <c r="E29" s="290"/>
      <c r="F29" s="290"/>
      <c r="G29" s="290"/>
      <c r="H29" s="290"/>
      <c r="I29" s="348"/>
      <c r="J29" s="348"/>
      <c r="K29" s="348"/>
      <c r="L29" s="339"/>
      <c r="M29" s="340"/>
      <c r="N29" s="340"/>
      <c r="O29" s="335"/>
      <c r="P29" s="341"/>
      <c r="Q29" s="336"/>
      <c r="R29" s="341"/>
      <c r="S29" s="336"/>
      <c r="T29" s="336"/>
      <c r="U29" s="334"/>
      <c r="V29" s="334"/>
      <c r="W29" s="340"/>
      <c r="X29" s="342"/>
      <c r="Y29" s="340"/>
      <c r="Z29" s="337"/>
      <c r="AA29" s="341"/>
      <c r="AB29" s="342"/>
      <c r="AC29" s="340"/>
      <c r="AD29" s="341"/>
      <c r="AE29" s="341"/>
      <c r="AF29" s="402"/>
      <c r="AG29" s="340"/>
      <c r="AH29" s="337"/>
      <c r="AI29" s="337"/>
      <c r="AJ29" s="337"/>
      <c r="AK29" s="337"/>
      <c r="AL29" s="336"/>
      <c r="AM29" s="336"/>
      <c r="AN29" s="337"/>
      <c r="AO29" s="336"/>
      <c r="AP29" s="337"/>
      <c r="AQ29" s="337"/>
      <c r="AR29" s="337"/>
      <c r="AS29" s="337"/>
      <c r="AT29" s="337"/>
      <c r="AU29" s="336"/>
      <c r="AV29" s="336"/>
    </row>
    <row r="30" spans="1:48" s="19" customFormat="1" ht="11.25" x14ac:dyDescent="0.2">
      <c r="A30" s="334"/>
      <c r="B30" s="335"/>
      <c r="C30" s="336"/>
      <c r="D30" s="337"/>
      <c r="E30" s="338"/>
      <c r="F30" s="338"/>
      <c r="G30" s="338"/>
      <c r="H30" s="338"/>
      <c r="I30" s="399"/>
      <c r="J30" s="399"/>
      <c r="K30" s="399"/>
      <c r="L30" s="339"/>
      <c r="M30" s="340"/>
      <c r="N30" s="340"/>
      <c r="O30" s="335"/>
      <c r="P30" s="341"/>
      <c r="Q30" s="336"/>
      <c r="R30" s="336"/>
      <c r="S30" s="336"/>
      <c r="T30" s="336"/>
      <c r="U30" s="334"/>
      <c r="V30" s="334"/>
      <c r="W30" s="340"/>
      <c r="X30" s="342"/>
      <c r="Y30" s="340"/>
      <c r="Z30" s="337"/>
      <c r="AA30" s="341"/>
      <c r="AB30" s="341"/>
      <c r="AC30" s="342"/>
      <c r="AD30" s="341"/>
      <c r="AE30" s="341"/>
      <c r="AF30" s="334"/>
      <c r="AG30" s="336"/>
      <c r="AH30" s="337"/>
      <c r="AI30" s="337"/>
      <c r="AJ30" s="337"/>
      <c r="AK30" s="337"/>
      <c r="AL30" s="336"/>
      <c r="AM30" s="336"/>
      <c r="AN30" s="337"/>
      <c r="AO30" s="336"/>
      <c r="AP30" s="337"/>
      <c r="AQ30" s="337"/>
      <c r="AR30" s="337"/>
      <c r="AS30" s="337"/>
      <c r="AT30" s="337"/>
      <c r="AU30" s="336"/>
      <c r="AV30" s="336"/>
    </row>
    <row r="31" spans="1:48" s="19" customFormat="1" ht="11.25" x14ac:dyDescent="0.2">
      <c r="A31" s="334"/>
      <c r="B31" s="335"/>
      <c r="C31" s="336"/>
      <c r="D31" s="337"/>
      <c r="E31" s="338"/>
      <c r="F31" s="338"/>
      <c r="G31" s="338"/>
      <c r="H31" s="338"/>
      <c r="I31" s="399"/>
      <c r="J31" s="399"/>
      <c r="K31" s="399"/>
      <c r="L31" s="339"/>
      <c r="M31" s="340"/>
      <c r="N31" s="340"/>
      <c r="O31" s="335"/>
      <c r="P31" s="341"/>
      <c r="Q31" s="336"/>
      <c r="R31" s="336"/>
      <c r="S31" s="336"/>
      <c r="T31" s="336"/>
      <c r="U31" s="334"/>
      <c r="V31" s="334"/>
      <c r="W31" s="336"/>
      <c r="X31" s="342"/>
      <c r="Y31" s="340"/>
      <c r="Z31" s="337"/>
      <c r="AA31" s="341"/>
      <c r="AB31" s="341"/>
      <c r="AC31" s="342"/>
      <c r="AD31" s="341"/>
      <c r="AE31" s="341"/>
      <c r="AF31" s="334"/>
      <c r="AG31" s="336"/>
      <c r="AH31" s="337"/>
      <c r="AI31" s="337"/>
      <c r="AJ31" s="337"/>
      <c r="AK31" s="337"/>
      <c r="AL31" s="336"/>
      <c r="AM31" s="336"/>
      <c r="AN31" s="337"/>
      <c r="AO31" s="336"/>
      <c r="AP31" s="337"/>
      <c r="AQ31" s="337"/>
      <c r="AR31" s="337"/>
      <c r="AS31" s="337"/>
      <c r="AT31" s="337"/>
      <c r="AU31" s="336"/>
      <c r="AV31" s="336"/>
    </row>
    <row r="32" spans="1:48" s="19" customFormat="1" ht="11.25" x14ac:dyDescent="0.2">
      <c r="A32" s="22"/>
      <c r="B32" s="291"/>
      <c r="C32" s="20"/>
      <c r="D32" s="21"/>
      <c r="E32" s="290"/>
      <c r="F32" s="290"/>
      <c r="G32" s="290"/>
      <c r="H32" s="290"/>
      <c r="I32" s="290"/>
      <c r="J32" s="290"/>
      <c r="K32" s="290"/>
      <c r="L32" s="300"/>
      <c r="M32" s="301"/>
      <c r="N32" s="301"/>
      <c r="O32" s="291"/>
      <c r="P32" s="23"/>
      <c r="Q32" s="20"/>
      <c r="R32" s="20"/>
      <c r="S32" s="20"/>
      <c r="T32" s="20"/>
      <c r="U32" s="22"/>
      <c r="V32" s="22"/>
      <c r="W32" s="20"/>
      <c r="X32" s="302"/>
      <c r="Y32" s="301"/>
      <c r="Z32" s="21"/>
      <c r="AA32" s="23"/>
      <c r="AB32" s="23"/>
      <c r="AC32" s="302"/>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5">
        <f>SUM(AD26:AD32)</f>
        <v>139.75367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zoomScaleNormal="90" zoomScaleSheetLayoutView="90" workbookViewId="0">
      <selection activeCell="B28" sqref="B28"/>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5" t="str">
        <f>'1. паспорт местоположение'!A5:C5</f>
        <v>Год раскрытия информации: 2026 год</v>
      </c>
      <c r="B5" s="555"/>
      <c r="C5" s="78"/>
      <c r="D5" s="78"/>
      <c r="E5" s="78"/>
      <c r="F5" s="78"/>
      <c r="G5" s="78"/>
      <c r="H5" s="78"/>
    </row>
    <row r="6" spans="1:8" ht="18.75" x14ac:dyDescent="0.3">
      <c r="A6" s="246"/>
      <c r="B6" s="246"/>
      <c r="C6" s="246"/>
      <c r="D6" s="246"/>
      <c r="E6" s="246"/>
      <c r="F6" s="246"/>
      <c r="G6" s="246"/>
      <c r="H6" s="246"/>
    </row>
    <row r="7" spans="1:8" ht="18.75" x14ac:dyDescent="0.25">
      <c r="A7" s="434" t="s">
        <v>7</v>
      </c>
      <c r="B7" s="434"/>
      <c r="C7" s="147"/>
      <c r="D7" s="147"/>
      <c r="E7" s="147"/>
      <c r="F7" s="147"/>
      <c r="G7" s="147"/>
      <c r="H7" s="147"/>
    </row>
    <row r="8" spans="1:8" ht="18.75" x14ac:dyDescent="0.25">
      <c r="A8" s="147"/>
      <c r="B8" s="147"/>
      <c r="C8" s="147"/>
      <c r="D8" s="147"/>
      <c r="E8" s="147"/>
      <c r="F8" s="147"/>
      <c r="G8" s="147"/>
      <c r="H8" s="147"/>
    </row>
    <row r="9" spans="1:8" x14ac:dyDescent="0.25">
      <c r="A9" s="435" t="str">
        <f>'1. паспорт местоположение'!A9:C9</f>
        <v>Акционерное общество "Россети Янтарь" ДЗО  ПАО "Россети"</v>
      </c>
      <c r="B9" s="435"/>
      <c r="C9" s="161"/>
      <c r="D9" s="161"/>
      <c r="E9" s="161"/>
      <c r="F9" s="161"/>
      <c r="G9" s="161"/>
      <c r="H9" s="161"/>
    </row>
    <row r="10" spans="1:8" x14ac:dyDescent="0.25">
      <c r="A10" s="439" t="s">
        <v>6</v>
      </c>
      <c r="B10" s="439"/>
      <c r="C10" s="149"/>
      <c r="D10" s="149"/>
      <c r="E10" s="149"/>
      <c r="F10" s="149"/>
      <c r="G10" s="149"/>
      <c r="H10" s="149"/>
    </row>
    <row r="11" spans="1:8" ht="18.75" x14ac:dyDescent="0.25">
      <c r="A11" s="147"/>
      <c r="B11" s="147"/>
      <c r="C11" s="147"/>
      <c r="D11" s="147"/>
      <c r="E11" s="147"/>
      <c r="F11" s="147"/>
      <c r="G11" s="147"/>
      <c r="H11" s="147"/>
    </row>
    <row r="12" spans="1:8" x14ac:dyDescent="0.25">
      <c r="A12" s="435" t="str">
        <f>'1. паспорт местоположение'!A12:C12</f>
        <v>Q_25-0404</v>
      </c>
      <c r="B12" s="435"/>
      <c r="C12" s="161"/>
      <c r="D12" s="161"/>
      <c r="E12" s="161"/>
      <c r="F12" s="161"/>
      <c r="G12" s="161"/>
      <c r="H12" s="161"/>
    </row>
    <row r="13" spans="1:8" x14ac:dyDescent="0.25">
      <c r="A13" s="439" t="s">
        <v>5</v>
      </c>
      <c r="B13" s="439"/>
      <c r="C13" s="149"/>
      <c r="D13" s="149"/>
      <c r="E13" s="149"/>
      <c r="F13" s="149"/>
      <c r="G13" s="149"/>
      <c r="H13" s="149"/>
    </row>
    <row r="14" spans="1:8" ht="18.75" x14ac:dyDescent="0.25">
      <c r="A14" s="10"/>
      <c r="B14" s="10"/>
      <c r="C14" s="10"/>
      <c r="D14" s="10"/>
      <c r="E14" s="10"/>
      <c r="F14" s="10"/>
      <c r="G14" s="10"/>
      <c r="H14" s="10"/>
    </row>
    <row r="15" spans="1:8" x14ac:dyDescent="0.25">
      <c r="A15" s="548" t="str">
        <f>'1. паспорт местоположение'!A15:C15</f>
        <v>Переустройство (вынос) участка КВЛ 15 кВ 15 -148 (инв. № 511468211) в п.Родники Гурьевского МО</v>
      </c>
      <c r="B15" s="549"/>
      <c r="C15" s="161"/>
      <c r="D15" s="161"/>
      <c r="E15" s="161"/>
      <c r="F15" s="161"/>
      <c r="G15" s="161"/>
      <c r="H15" s="161"/>
    </row>
    <row r="16" spans="1:8" x14ac:dyDescent="0.25">
      <c r="A16" s="439" t="s">
        <v>4</v>
      </c>
      <c r="B16" s="439"/>
      <c r="C16" s="149"/>
      <c r="D16" s="149"/>
      <c r="E16" s="149"/>
      <c r="F16" s="149"/>
      <c r="G16" s="149"/>
      <c r="H16" s="149"/>
    </row>
    <row r="17" spans="1:2" x14ac:dyDescent="0.25">
      <c r="B17" s="116"/>
    </row>
    <row r="18" spans="1:2" x14ac:dyDescent="0.25">
      <c r="A18" s="550" t="s">
        <v>510</v>
      </c>
      <c r="B18" s="551"/>
    </row>
    <row r="19" spans="1:2" x14ac:dyDescent="0.25">
      <c r="B19" s="42"/>
    </row>
    <row r="20" spans="1:2" ht="16.5" thickBot="1" x14ac:dyDescent="0.3">
      <c r="B20" s="117"/>
    </row>
    <row r="21" spans="1:2" ht="30.75" thickBot="1" x14ac:dyDescent="0.3">
      <c r="A21" s="118" t="s">
        <v>380</v>
      </c>
      <c r="B21" s="119" t="str">
        <f>A15</f>
        <v>Переустройство (вынос) участка КВЛ 15 кВ 15 -148 (инв. № 511468211) в п.Родники Гурьевского МО</v>
      </c>
    </row>
    <row r="22" spans="1:2" ht="16.5" thickBot="1" x14ac:dyDescent="0.3">
      <c r="A22" s="118" t="s">
        <v>381</v>
      </c>
      <c r="B22" s="119" t="str">
        <f>CONCATENATE('1. паспорт местоположение'!C26,", ",'1. паспорт местоположение'!C27)</f>
        <v>Калининградская область, Гурьевcкий муниципальный округ</v>
      </c>
    </row>
    <row r="23" spans="1:2" ht="16.5" thickBot="1" x14ac:dyDescent="0.3">
      <c r="A23" s="118" t="s">
        <v>346</v>
      </c>
      <c r="B23" s="120" t="s">
        <v>582</v>
      </c>
    </row>
    <row r="24" spans="1:2" ht="16.5" thickBot="1" x14ac:dyDescent="0.3">
      <c r="A24" s="118" t="s">
        <v>382</v>
      </c>
      <c r="B24" s="120" t="str">
        <f>CONCATENATE('3.2 паспорт Техсостояние ЛЭП'!R26," (",'3.2 паспорт Техсостояние ЛЭП'!S26,") км")</f>
        <v>0,413 (0,161) км</v>
      </c>
    </row>
    <row r="25" spans="1:2" ht="16.5" thickBot="1" x14ac:dyDescent="0.3">
      <c r="A25" s="121" t="s">
        <v>383</v>
      </c>
      <c r="B25" s="119" t="s">
        <v>573</v>
      </c>
    </row>
    <row r="26" spans="1:2" ht="16.5" thickBot="1" x14ac:dyDescent="0.3">
      <c r="A26" s="122" t="s">
        <v>384</v>
      </c>
      <c r="B26" s="120" t="s">
        <v>610</v>
      </c>
    </row>
    <row r="27" spans="1:2" ht="29.25" thickBot="1" x14ac:dyDescent="0.3">
      <c r="A27" s="129" t="s">
        <v>602</v>
      </c>
      <c r="B27" s="245">
        <f>'5. анализ эконом эфф'!B122</f>
        <v>6.5054600000000002</v>
      </c>
    </row>
    <row r="28" spans="1:2" ht="16.5" thickBot="1" x14ac:dyDescent="0.3">
      <c r="A28" s="124" t="s">
        <v>385</v>
      </c>
      <c r="B28" s="124" t="s">
        <v>624</v>
      </c>
    </row>
    <row r="29" spans="1:2" ht="29.25" thickBot="1" x14ac:dyDescent="0.3">
      <c r="A29" s="130" t="s">
        <v>386</v>
      </c>
      <c r="B29" s="311">
        <f>'7. Паспорт отчет о закупке'!AD33/1000</f>
        <v>0.13975367</v>
      </c>
    </row>
    <row r="30" spans="1:2" ht="29.25" thickBot="1" x14ac:dyDescent="0.3">
      <c r="A30" s="130" t="s">
        <v>387</v>
      </c>
      <c r="B30" s="311">
        <f>B32+B41+B58</f>
        <v>0.13975367</v>
      </c>
    </row>
    <row r="31" spans="1:2" ht="16.5" thickBot="1" x14ac:dyDescent="0.3">
      <c r="A31" s="124" t="s">
        <v>388</v>
      </c>
      <c r="B31" s="311"/>
    </row>
    <row r="32" spans="1:2" ht="29.25" thickBot="1" x14ac:dyDescent="0.3">
      <c r="A32" s="130" t="s">
        <v>389</v>
      </c>
      <c r="B32" s="311">
        <f>B33+B37</f>
        <v>0</v>
      </c>
    </row>
    <row r="33" spans="1:3" s="251" customFormat="1" ht="16.5" thickBot="1" x14ac:dyDescent="0.3">
      <c r="A33" s="260" t="s">
        <v>390</v>
      </c>
      <c r="B33" s="312">
        <v>0</v>
      </c>
    </row>
    <row r="34" spans="1:3" ht="16.5" thickBot="1" x14ac:dyDescent="0.3">
      <c r="A34" s="124" t="s">
        <v>391</v>
      </c>
      <c r="B34" s="252">
        <f>B33/$B$27</f>
        <v>0</v>
      </c>
    </row>
    <row r="35" spans="1:3" ht="16.5" thickBot="1" x14ac:dyDescent="0.3">
      <c r="A35" s="124" t="s">
        <v>392</v>
      </c>
      <c r="B35" s="311">
        <v>0</v>
      </c>
      <c r="C35" s="115">
        <v>1</v>
      </c>
    </row>
    <row r="36" spans="1:3" ht="16.5" thickBot="1" x14ac:dyDescent="0.3">
      <c r="A36" s="124" t="s">
        <v>393</v>
      </c>
      <c r="B36" s="311">
        <v>0</v>
      </c>
      <c r="C36" s="115">
        <v>2</v>
      </c>
    </row>
    <row r="37" spans="1:3" s="251" customFormat="1" ht="16.5" thickBot="1" x14ac:dyDescent="0.3">
      <c r="A37" s="260" t="s">
        <v>390</v>
      </c>
      <c r="B37" s="312">
        <v>0</v>
      </c>
    </row>
    <row r="38" spans="1:3" ht="16.5" thickBot="1" x14ac:dyDescent="0.3">
      <c r="A38" s="124" t="s">
        <v>391</v>
      </c>
      <c r="B38" s="252">
        <f>B37/$B$27</f>
        <v>0</v>
      </c>
    </row>
    <row r="39" spans="1:3" ht="16.5" thickBot="1" x14ac:dyDescent="0.3">
      <c r="A39" s="124" t="s">
        <v>392</v>
      </c>
      <c r="B39" s="311">
        <v>0</v>
      </c>
      <c r="C39" s="115">
        <v>1</v>
      </c>
    </row>
    <row r="40" spans="1:3" ht="16.5" thickBot="1" x14ac:dyDescent="0.3">
      <c r="A40" s="124" t="s">
        <v>393</v>
      </c>
      <c r="B40" s="311">
        <v>0</v>
      </c>
      <c r="C40" s="115">
        <v>2</v>
      </c>
    </row>
    <row r="41" spans="1:3" ht="29.25" thickBot="1" x14ac:dyDescent="0.3">
      <c r="A41" s="130" t="s">
        <v>394</v>
      </c>
      <c r="B41" s="311">
        <f>B42+B46+B50+B54</f>
        <v>0</v>
      </c>
    </row>
    <row r="42" spans="1:3" s="251" customFormat="1" ht="16.5" thickBot="1" x14ac:dyDescent="0.3">
      <c r="A42" s="250" t="s">
        <v>390</v>
      </c>
      <c r="B42" s="312">
        <v>0</v>
      </c>
    </row>
    <row r="43" spans="1:3" ht="16.5" thickBot="1" x14ac:dyDescent="0.3">
      <c r="A43" s="124" t="s">
        <v>391</v>
      </c>
      <c r="B43" s="252">
        <f>B42/$B$27</f>
        <v>0</v>
      </c>
    </row>
    <row r="44" spans="1:3" ht="16.5" thickBot="1" x14ac:dyDescent="0.3">
      <c r="A44" s="124" t="s">
        <v>392</v>
      </c>
      <c r="B44" s="311">
        <v>0</v>
      </c>
      <c r="C44" s="115">
        <v>1</v>
      </c>
    </row>
    <row r="45" spans="1:3" ht="16.5" thickBot="1" x14ac:dyDescent="0.3">
      <c r="A45" s="124" t="s">
        <v>393</v>
      </c>
      <c r="B45" s="311">
        <v>0</v>
      </c>
      <c r="C45" s="115">
        <v>2</v>
      </c>
    </row>
    <row r="46" spans="1:3" s="251" customFormat="1" ht="16.5" thickBot="1" x14ac:dyDescent="0.3">
      <c r="A46" s="250" t="s">
        <v>390</v>
      </c>
      <c r="B46" s="312">
        <v>0</v>
      </c>
    </row>
    <row r="47" spans="1:3" ht="16.5" thickBot="1" x14ac:dyDescent="0.3">
      <c r="A47" s="124" t="s">
        <v>391</v>
      </c>
      <c r="B47" s="252">
        <f>B46/$B$27</f>
        <v>0</v>
      </c>
    </row>
    <row r="48" spans="1:3" ht="16.5" thickBot="1" x14ac:dyDescent="0.3">
      <c r="A48" s="124" t="s">
        <v>392</v>
      </c>
      <c r="B48" s="311">
        <v>0</v>
      </c>
      <c r="C48" s="115">
        <v>1</v>
      </c>
    </row>
    <row r="49" spans="1:3" ht="16.5" thickBot="1" x14ac:dyDescent="0.3">
      <c r="A49" s="124" t="s">
        <v>393</v>
      </c>
      <c r="B49" s="311">
        <v>0</v>
      </c>
      <c r="C49" s="115">
        <v>2</v>
      </c>
    </row>
    <row r="50" spans="1:3" s="251" customFormat="1" ht="16.5" thickBot="1" x14ac:dyDescent="0.3">
      <c r="A50" s="250" t="s">
        <v>390</v>
      </c>
      <c r="B50" s="312">
        <v>0</v>
      </c>
    </row>
    <row r="51" spans="1:3" ht="16.5" thickBot="1" x14ac:dyDescent="0.3">
      <c r="A51" s="124" t="s">
        <v>391</v>
      </c>
      <c r="B51" s="252">
        <f>B50/$B$27</f>
        <v>0</v>
      </c>
    </row>
    <row r="52" spans="1:3" ht="16.5" thickBot="1" x14ac:dyDescent="0.3">
      <c r="A52" s="124" t="s">
        <v>392</v>
      </c>
      <c r="B52" s="311">
        <v>0</v>
      </c>
      <c r="C52" s="115">
        <v>1</v>
      </c>
    </row>
    <row r="53" spans="1:3" ht="16.5" thickBot="1" x14ac:dyDescent="0.3">
      <c r="A53" s="124" t="s">
        <v>393</v>
      </c>
      <c r="B53" s="311">
        <v>0</v>
      </c>
      <c r="C53" s="115">
        <v>2</v>
      </c>
    </row>
    <row r="54" spans="1:3" s="251" customFormat="1" ht="16.5" thickBot="1" x14ac:dyDescent="0.3">
      <c r="A54" s="250" t="s">
        <v>390</v>
      </c>
      <c r="B54" s="312">
        <v>0</v>
      </c>
    </row>
    <row r="55" spans="1:3" ht="16.5" thickBot="1" x14ac:dyDescent="0.3">
      <c r="A55" s="124" t="s">
        <v>391</v>
      </c>
      <c r="B55" s="252">
        <f>B54/$B$27</f>
        <v>0</v>
      </c>
    </row>
    <row r="56" spans="1:3" ht="16.5" thickBot="1" x14ac:dyDescent="0.3">
      <c r="A56" s="124" t="s">
        <v>392</v>
      </c>
      <c r="B56" s="311">
        <v>0</v>
      </c>
      <c r="C56" s="115">
        <v>1</v>
      </c>
    </row>
    <row r="57" spans="1:3" ht="16.5" thickBot="1" x14ac:dyDescent="0.3">
      <c r="A57" s="124" t="s">
        <v>393</v>
      </c>
      <c r="B57" s="311">
        <v>0</v>
      </c>
      <c r="C57" s="115">
        <v>2</v>
      </c>
    </row>
    <row r="58" spans="1:3" ht="29.25" thickBot="1" x14ac:dyDescent="0.3">
      <c r="A58" s="130" t="s">
        <v>395</v>
      </c>
      <c r="B58" s="311">
        <f>B59+B63+B67+B71</f>
        <v>0.13975367</v>
      </c>
    </row>
    <row r="59" spans="1:3" s="251" customFormat="1" ht="45.75" thickBot="1" x14ac:dyDescent="0.3">
      <c r="A59" s="343" t="s">
        <v>620</v>
      </c>
      <c r="B59" s="344">
        <v>0.13975367</v>
      </c>
    </row>
    <row r="60" spans="1:3" ht="16.5" thickBot="1" x14ac:dyDescent="0.3">
      <c r="A60" s="124" t="s">
        <v>391</v>
      </c>
      <c r="B60" s="252">
        <f>B59/$B$27</f>
        <v>2.148251929917331E-2</v>
      </c>
    </row>
    <row r="61" spans="1:3" ht="16.5" thickBot="1" x14ac:dyDescent="0.3">
      <c r="A61" s="124" t="s">
        <v>392</v>
      </c>
      <c r="B61" s="311">
        <v>0</v>
      </c>
      <c r="C61" s="115">
        <v>1</v>
      </c>
    </row>
    <row r="62" spans="1:3" ht="16.5" thickBot="1" x14ac:dyDescent="0.3">
      <c r="A62" s="124" t="s">
        <v>393</v>
      </c>
      <c r="B62" s="311">
        <v>0.13975367</v>
      </c>
      <c r="C62" s="115">
        <v>2</v>
      </c>
    </row>
    <row r="63" spans="1:3" s="251" customFormat="1" ht="16.5" thickBot="1" x14ac:dyDescent="0.3">
      <c r="A63" s="260" t="s">
        <v>390</v>
      </c>
      <c r="B63" s="312">
        <v>0</v>
      </c>
    </row>
    <row r="64" spans="1:3" ht="16.5" thickBot="1" x14ac:dyDescent="0.3">
      <c r="A64" s="124" t="s">
        <v>391</v>
      </c>
      <c r="B64" s="252">
        <f>B63/$B$27</f>
        <v>0</v>
      </c>
    </row>
    <row r="65" spans="1:3" ht="16.5" thickBot="1" x14ac:dyDescent="0.3">
      <c r="A65" s="124" t="s">
        <v>392</v>
      </c>
      <c r="B65" s="311">
        <v>0</v>
      </c>
      <c r="C65" s="115">
        <v>1</v>
      </c>
    </row>
    <row r="66" spans="1:3" ht="16.5" thickBot="1" x14ac:dyDescent="0.3">
      <c r="A66" s="124" t="s">
        <v>393</v>
      </c>
      <c r="B66" s="311">
        <v>0</v>
      </c>
      <c r="C66" s="115">
        <v>2</v>
      </c>
    </row>
    <row r="67" spans="1:3" s="251" customFormat="1" ht="16.5" thickBot="1" x14ac:dyDescent="0.3">
      <c r="A67" s="250" t="s">
        <v>390</v>
      </c>
      <c r="B67" s="312">
        <v>0</v>
      </c>
    </row>
    <row r="68" spans="1:3" ht="16.5" thickBot="1" x14ac:dyDescent="0.3">
      <c r="A68" s="124" t="s">
        <v>391</v>
      </c>
      <c r="B68" s="252">
        <f>B67/$B$27</f>
        <v>0</v>
      </c>
    </row>
    <row r="69" spans="1:3" ht="16.5" thickBot="1" x14ac:dyDescent="0.3">
      <c r="A69" s="124" t="s">
        <v>392</v>
      </c>
      <c r="B69" s="311">
        <v>0</v>
      </c>
      <c r="C69" s="115">
        <v>1</v>
      </c>
    </row>
    <row r="70" spans="1:3" ht="16.5" thickBot="1" x14ac:dyDescent="0.3">
      <c r="A70" s="124" t="s">
        <v>393</v>
      </c>
      <c r="B70" s="311">
        <v>0</v>
      </c>
      <c r="C70" s="115">
        <v>2</v>
      </c>
    </row>
    <row r="71" spans="1:3" s="251" customFormat="1" ht="16.5" thickBot="1" x14ac:dyDescent="0.3">
      <c r="A71" s="250" t="s">
        <v>390</v>
      </c>
      <c r="B71" s="312">
        <v>0</v>
      </c>
    </row>
    <row r="72" spans="1:3" ht="16.5" thickBot="1" x14ac:dyDescent="0.3">
      <c r="A72" s="124" t="s">
        <v>391</v>
      </c>
      <c r="B72" s="252">
        <f>B71/$B$27</f>
        <v>0</v>
      </c>
    </row>
    <row r="73" spans="1:3" ht="16.5" thickBot="1" x14ac:dyDescent="0.3">
      <c r="A73" s="124" t="s">
        <v>392</v>
      </c>
      <c r="B73" s="311">
        <v>0</v>
      </c>
      <c r="C73" s="115">
        <v>1</v>
      </c>
    </row>
    <row r="74" spans="1:3" ht="16.5" thickBot="1" x14ac:dyDescent="0.3">
      <c r="A74" s="124" t="s">
        <v>393</v>
      </c>
      <c r="B74" s="311">
        <v>0</v>
      </c>
      <c r="C74" s="115">
        <v>2</v>
      </c>
    </row>
    <row r="75" spans="1:3" ht="29.25" thickBot="1" x14ac:dyDescent="0.3">
      <c r="A75" s="123" t="s">
        <v>396</v>
      </c>
      <c r="B75" s="252">
        <f>B30/B27</f>
        <v>2.148251929917331E-2</v>
      </c>
    </row>
    <row r="76" spans="1:3" ht="16.5" thickBot="1" x14ac:dyDescent="0.3">
      <c r="A76" s="125" t="s">
        <v>388</v>
      </c>
      <c r="B76" s="252"/>
    </row>
    <row r="77" spans="1:3" ht="16.5" thickBot="1" x14ac:dyDescent="0.3">
      <c r="A77" s="125" t="s">
        <v>397</v>
      </c>
      <c r="B77" s="252"/>
    </row>
    <row r="78" spans="1:3" ht="16.5" thickBot="1" x14ac:dyDescent="0.3">
      <c r="A78" s="125" t="s">
        <v>398</v>
      </c>
      <c r="B78" s="252"/>
    </row>
    <row r="79" spans="1:3" ht="16.5" thickBot="1" x14ac:dyDescent="0.3">
      <c r="A79" s="125" t="s">
        <v>399</v>
      </c>
      <c r="B79" s="252">
        <f>B34</f>
        <v>0</v>
      </c>
    </row>
    <row r="80" spans="1:3" s="317" customFormat="1" ht="34.5" customHeight="1" thickBot="1" x14ac:dyDescent="0.3">
      <c r="A80" s="314" t="s">
        <v>584</v>
      </c>
      <c r="B80" s="315">
        <f>B81+B85</f>
        <v>0</v>
      </c>
      <c r="C80" s="316"/>
    </row>
    <row r="81" spans="1:6" s="251" customFormat="1" ht="16.5" thickBot="1" x14ac:dyDescent="0.3">
      <c r="A81" s="260" t="s">
        <v>390</v>
      </c>
      <c r="B81" s="312">
        <v>0</v>
      </c>
    </row>
    <row r="82" spans="1:6" ht="16.5" thickBot="1" x14ac:dyDescent="0.3">
      <c r="A82" s="124" t="s">
        <v>391</v>
      </c>
      <c r="B82" s="252">
        <f t="shared" ref="B82" si="0">B81/$B$27</f>
        <v>0</v>
      </c>
    </row>
    <row r="83" spans="1:6" ht="16.5" thickBot="1" x14ac:dyDescent="0.3">
      <c r="A83" s="124" t="s">
        <v>392</v>
      </c>
      <c r="B83" s="311">
        <v>0</v>
      </c>
      <c r="C83" s="115">
        <v>1</v>
      </c>
    </row>
    <row r="84" spans="1:6" ht="16.5" thickBot="1" x14ac:dyDescent="0.3">
      <c r="A84" s="124" t="s">
        <v>393</v>
      </c>
      <c r="B84" s="311">
        <v>0</v>
      </c>
      <c r="C84" s="115">
        <v>2</v>
      </c>
    </row>
    <row r="85" spans="1:6" s="251" customFormat="1" ht="16.5" thickBot="1" x14ac:dyDescent="0.3">
      <c r="A85" s="260" t="s">
        <v>390</v>
      </c>
      <c r="B85" s="312">
        <v>0</v>
      </c>
    </row>
    <row r="86" spans="1:6" ht="16.5" thickBot="1" x14ac:dyDescent="0.3">
      <c r="A86" s="124" t="s">
        <v>391</v>
      </c>
      <c r="B86" s="252">
        <f t="shared" ref="B86" si="1">B85/$B$27</f>
        <v>0</v>
      </c>
    </row>
    <row r="87" spans="1:6" ht="16.5" thickBot="1" x14ac:dyDescent="0.3">
      <c r="A87" s="124" t="s">
        <v>392</v>
      </c>
      <c r="B87" s="311">
        <v>0</v>
      </c>
      <c r="C87" s="115">
        <v>1</v>
      </c>
    </row>
    <row r="88" spans="1:6" ht="16.5" thickBot="1" x14ac:dyDescent="0.3">
      <c r="A88" s="124" t="s">
        <v>393</v>
      </c>
      <c r="B88" s="311">
        <v>0</v>
      </c>
      <c r="C88" s="115">
        <v>2</v>
      </c>
    </row>
    <row r="89" spans="1:6" ht="16.5" thickBot="1" x14ac:dyDescent="0.3">
      <c r="A89" s="121" t="s">
        <v>400</v>
      </c>
      <c r="B89" s="253">
        <f>B90/$B$27</f>
        <v>0</v>
      </c>
    </row>
    <row r="90" spans="1:6" ht="16.5" thickBot="1" x14ac:dyDescent="0.3">
      <c r="A90" s="121" t="s">
        <v>401</v>
      </c>
      <c r="B90" s="318">
        <f xml:space="preserve"> SUMIF(C33:C88, 1,B33:B88)</f>
        <v>0</v>
      </c>
      <c r="F90" s="319"/>
    </row>
    <row r="91" spans="1:6" ht="16.5" thickBot="1" x14ac:dyDescent="0.3">
      <c r="A91" s="121" t="s">
        <v>402</v>
      </c>
      <c r="B91" s="253">
        <f>B92/$B$27</f>
        <v>2.148251929917331E-2</v>
      </c>
    </row>
    <row r="92" spans="1:6" ht="16.5" thickBot="1" x14ac:dyDescent="0.3">
      <c r="A92" s="122" t="s">
        <v>403</v>
      </c>
      <c r="B92" s="318">
        <f xml:space="preserve"> SUMIF(C33:C88, 2,B33:B88)</f>
        <v>0.13975367</v>
      </c>
    </row>
    <row r="93" spans="1:6" ht="15.6" customHeight="1" x14ac:dyDescent="0.25">
      <c r="A93" s="123" t="s">
        <v>404</v>
      </c>
      <c r="B93" s="125" t="s">
        <v>405</v>
      </c>
    </row>
    <row r="94" spans="1:6" x14ac:dyDescent="0.25">
      <c r="A94" s="127" t="s">
        <v>406</v>
      </c>
      <c r="B94" s="127" t="s">
        <v>586</v>
      </c>
    </row>
    <row r="95" spans="1:6" ht="45" x14ac:dyDescent="0.25">
      <c r="A95" s="127" t="s">
        <v>407</v>
      </c>
      <c r="B95" s="127" t="s">
        <v>621</v>
      </c>
    </row>
    <row r="96" spans="1:6" x14ac:dyDescent="0.25">
      <c r="A96" s="127" t="s">
        <v>408</v>
      </c>
      <c r="B96" s="127"/>
    </row>
    <row r="97" spans="1:2" x14ac:dyDescent="0.25">
      <c r="A97" s="127" t="s">
        <v>409</v>
      </c>
      <c r="B97" s="127"/>
    </row>
    <row r="98" spans="1:2" ht="16.5" thickBot="1" x14ac:dyDescent="0.3">
      <c r="A98" s="128" t="s">
        <v>410</v>
      </c>
      <c r="B98" s="128"/>
    </row>
    <row r="99" spans="1:2" ht="30.75" thickBot="1" x14ac:dyDescent="0.3">
      <c r="A99" s="125" t="s">
        <v>411</v>
      </c>
      <c r="B99" s="126" t="s">
        <v>573</v>
      </c>
    </row>
    <row r="100" spans="1:2" ht="29.25" thickBot="1" x14ac:dyDescent="0.3">
      <c r="A100" s="121" t="s">
        <v>412</v>
      </c>
      <c r="B100" s="307">
        <v>7</v>
      </c>
    </row>
    <row r="101" spans="1:2" ht="16.5" thickBot="1" x14ac:dyDescent="0.3">
      <c r="A101" s="125" t="s">
        <v>388</v>
      </c>
      <c r="B101" s="308"/>
    </row>
    <row r="102" spans="1:2" ht="16.5" thickBot="1" x14ac:dyDescent="0.3">
      <c r="A102" s="125" t="s">
        <v>413</v>
      </c>
      <c r="B102" s="307">
        <v>4</v>
      </c>
    </row>
    <row r="103" spans="1:2" ht="16.5" thickBot="1" x14ac:dyDescent="0.3">
      <c r="A103" s="125" t="s">
        <v>414</v>
      </c>
      <c r="B103" s="308">
        <v>3</v>
      </c>
    </row>
    <row r="104" spans="1:2" ht="16.5" thickBot="1" x14ac:dyDescent="0.3">
      <c r="A104" s="133" t="s">
        <v>415</v>
      </c>
      <c r="B104" s="306" t="s">
        <v>573</v>
      </c>
    </row>
    <row r="105" spans="1:2" ht="16.5" thickBot="1" x14ac:dyDescent="0.3">
      <c r="A105" s="121" t="s">
        <v>416</v>
      </c>
      <c r="B105" s="131"/>
    </row>
    <row r="106" spans="1:2" ht="16.5" thickBot="1" x14ac:dyDescent="0.3">
      <c r="A106" s="127" t="s">
        <v>417</v>
      </c>
      <c r="B106" s="134" t="s">
        <v>571</v>
      </c>
    </row>
    <row r="107" spans="1:2" ht="16.5" thickBot="1" x14ac:dyDescent="0.3">
      <c r="A107" s="127" t="s">
        <v>418</v>
      </c>
      <c r="B107" s="134" t="s">
        <v>571</v>
      </c>
    </row>
    <row r="108" spans="1:2" ht="16.5" thickBot="1" x14ac:dyDescent="0.3">
      <c r="A108" s="127" t="s">
        <v>419</v>
      </c>
      <c r="B108" s="134" t="s">
        <v>571</v>
      </c>
    </row>
    <row r="109" spans="1:2" ht="29.25" thickBot="1" x14ac:dyDescent="0.3">
      <c r="A109" s="135" t="s">
        <v>420</v>
      </c>
      <c r="B109" s="132" t="s">
        <v>581</v>
      </c>
    </row>
    <row r="110" spans="1:2" ht="28.5" x14ac:dyDescent="0.25">
      <c r="A110" s="123" t="s">
        <v>421</v>
      </c>
      <c r="B110" s="552" t="s">
        <v>571</v>
      </c>
    </row>
    <row r="111" spans="1:2" x14ac:dyDescent="0.25">
      <c r="A111" s="127" t="s">
        <v>422</v>
      </c>
      <c r="B111" s="553"/>
    </row>
    <row r="112" spans="1:2" x14ac:dyDescent="0.25">
      <c r="A112" s="127" t="s">
        <v>423</v>
      </c>
      <c r="B112" s="553"/>
    </row>
    <row r="113" spans="1:2" x14ac:dyDescent="0.25">
      <c r="A113" s="127" t="s">
        <v>424</v>
      </c>
      <c r="B113" s="553"/>
    </row>
    <row r="114" spans="1:2" x14ac:dyDescent="0.25">
      <c r="A114" s="127" t="s">
        <v>425</v>
      </c>
      <c r="B114" s="553"/>
    </row>
    <row r="115" spans="1:2" ht="16.5" thickBot="1" x14ac:dyDescent="0.3">
      <c r="A115" s="136" t="s">
        <v>426</v>
      </c>
      <c r="B115" s="554"/>
    </row>
    <row r="118" spans="1:2" x14ac:dyDescent="0.25">
      <c r="A118" s="137"/>
      <c r="B118" s="138"/>
    </row>
    <row r="119" spans="1:2" x14ac:dyDescent="0.25">
      <c r="B119" s="139"/>
    </row>
    <row r="120" spans="1:2" x14ac:dyDescent="0.25">
      <c r="B120" s="140"/>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2026-04-29T07:23:35Z</dcterms:modified>
</cp:coreProperties>
</file>