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57DB481-8232-4154-8AA3-8C10DBBCC8A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R26" i="5" l="1"/>
  <c r="AB26" i="5"/>
  <c r="R27" i="14" l="1"/>
  <c r="Q27" i="14"/>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29" i="15"/>
  <c r="O28" i="15"/>
  <c r="O27" i="15"/>
  <c r="O26" i="15"/>
  <c r="O25" i="15"/>
  <c r="O30" i="15" l="1"/>
  <c r="N30" i="15"/>
  <c r="O24" i="15"/>
  <c r="N24" i="15"/>
  <c r="C48" i="56" l="1"/>
  <c r="D48" i="56"/>
  <c r="E48" i="56"/>
  <c r="F48" i="56"/>
  <c r="G48" i="56"/>
  <c r="B48" i="56"/>
  <c r="D141" i="56"/>
  <c r="C107" i="56"/>
  <c r="B140" i="56"/>
  <c r="AT26" i="5" l="1"/>
  <c r="AD26" i="5"/>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C67" i="56"/>
  <c r="G120" i="56"/>
  <c r="F141" i="56"/>
  <c r="F142" i="56" s="1"/>
  <c r="E73" i="56" s="1"/>
  <c r="C108" i="56"/>
  <c r="D108" i="56"/>
  <c r="B50" i="56"/>
  <c r="B59" i="56" s="1"/>
  <c r="B80" i="56" s="1"/>
  <c r="B29" i="56"/>
  <c r="D58" i="56"/>
  <c r="D74" i="56" s="1"/>
  <c r="C47" i="56"/>
  <c r="C52" i="56"/>
  <c r="D47" i="56"/>
  <c r="B46" i="56"/>
  <c r="F109" i="56"/>
  <c r="E108" i="56"/>
  <c r="G141" i="56"/>
  <c r="G142" i="56" s="1"/>
  <c r="F73" i="56" s="1"/>
  <c r="E142" i="56"/>
  <c r="D73" i="56" s="1"/>
  <c r="E138" i="56" l="1"/>
  <c r="C49" i="56"/>
  <c r="K137" i="56"/>
  <c r="I48"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J48" i="56" l="1"/>
  <c r="L137" i="56"/>
  <c r="F138" i="56"/>
  <c r="D49" i="56"/>
  <c r="C66" i="56"/>
  <c r="C68" i="56" s="1"/>
  <c r="C75" i="56" s="1"/>
  <c r="F58" i="56"/>
  <c r="F74" i="56" s="1"/>
  <c r="E47" i="56"/>
  <c r="E74" i="56"/>
  <c r="C53" i="56"/>
  <c r="B82" i="56"/>
  <c r="B70" i="56"/>
  <c r="F67" i="56"/>
  <c r="E76" i="56"/>
  <c r="I141" i="56"/>
  <c r="I142" i="56"/>
  <c r="H73" i="56" s="1"/>
  <c r="H109" i="56"/>
  <c r="G108" i="56"/>
  <c r="C55" i="56"/>
  <c r="G138" i="56" l="1"/>
  <c r="E49" i="56"/>
  <c r="K48" i="56"/>
  <c r="M137"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L48" i="56" l="1"/>
  <c r="N137" i="56"/>
  <c r="H138" i="56"/>
  <c r="F49" i="56"/>
  <c r="D66" i="56"/>
  <c r="D68" i="56" s="1"/>
  <c r="D75" i="56" s="1"/>
  <c r="E80" i="56"/>
  <c r="E61" i="56"/>
  <c r="E60" i="56" s="1"/>
  <c r="E66" i="56" s="1"/>
  <c r="E68" i="56" s="1"/>
  <c r="E75" i="56" s="1"/>
  <c r="H67" i="56"/>
  <c r="G76" i="56"/>
  <c r="K141" i="56"/>
  <c r="K142" i="56" s="1"/>
  <c r="J73" i="56" s="1"/>
  <c r="D55" i="56"/>
  <c r="E53" i="56" s="1"/>
  <c r="J142" i="56"/>
  <c r="I73" i="56" s="1"/>
  <c r="B78" i="56"/>
  <c r="J109" i="56"/>
  <c r="I108" i="56"/>
  <c r="H74" i="56"/>
  <c r="I58" i="56"/>
  <c r="H52" i="56"/>
  <c r="H47" i="56"/>
  <c r="C77" i="56"/>
  <c r="C70" i="56"/>
  <c r="G49" i="56" l="1"/>
  <c r="I138" i="56"/>
  <c r="M48" i="56"/>
  <c r="O137" i="56"/>
  <c r="B85" i="56"/>
  <c r="F50" i="56"/>
  <c r="F59" i="56" s="1"/>
  <c r="F80" i="56" s="1"/>
  <c r="F61" i="56"/>
  <c r="F60" i="56" s="1"/>
  <c r="F66" i="56" s="1"/>
  <c r="F68" i="56" s="1"/>
  <c r="F75" i="56" s="1"/>
  <c r="E55" i="56"/>
  <c r="F53" i="56" s="1"/>
  <c r="K109" i="56"/>
  <c r="J108" i="56"/>
  <c r="D82" i="56"/>
  <c r="D56" i="56"/>
  <c r="D69" i="56" s="1"/>
  <c r="C71" i="56"/>
  <c r="C72" i="56" s="1"/>
  <c r="J58" i="56"/>
  <c r="I52" i="56"/>
  <c r="I47" i="56"/>
  <c r="I74" i="56"/>
  <c r="L141" i="56"/>
  <c r="L142" i="56" s="1"/>
  <c r="K73" i="56" s="1"/>
  <c r="I67" i="56"/>
  <c r="H76" i="56"/>
  <c r="N48" i="56" l="1"/>
  <c r="P137" i="56"/>
  <c r="H49" i="56"/>
  <c r="J138" i="56"/>
  <c r="C85" i="56"/>
  <c r="G50" i="56"/>
  <c r="G59" i="56" s="1"/>
  <c r="G61" i="56"/>
  <c r="G60" i="56" s="1"/>
  <c r="F55" i="56"/>
  <c r="G53" i="56" s="1"/>
  <c r="D77" i="56"/>
  <c r="D70" i="56"/>
  <c r="J67" i="56"/>
  <c r="I76" i="56"/>
  <c r="L109" i="56"/>
  <c r="K108" i="56"/>
  <c r="J74" i="56"/>
  <c r="K58" i="56"/>
  <c r="J52" i="56"/>
  <c r="J47" i="56"/>
  <c r="M141" i="56"/>
  <c r="M142" i="56" s="1"/>
  <c r="L73" i="56" s="1"/>
  <c r="C78" i="56"/>
  <c r="E82" i="56"/>
  <c r="E56" i="56"/>
  <c r="E69" i="56" s="1"/>
  <c r="I49" i="56" l="1"/>
  <c r="K138" i="56"/>
  <c r="O48" i="56"/>
  <c r="Q137" i="56"/>
  <c r="D85" i="56"/>
  <c r="D99" i="56" s="1"/>
  <c r="G66" i="56"/>
  <c r="G68" i="56" s="1"/>
  <c r="G75" i="56" s="1"/>
  <c r="G80" i="56"/>
  <c r="H50" i="56"/>
  <c r="H59" i="56" s="1"/>
  <c r="H61" i="56"/>
  <c r="H60" i="56" s="1"/>
  <c r="D71" i="56"/>
  <c r="M109" i="56"/>
  <c r="L108" i="56"/>
  <c r="G55" i="56"/>
  <c r="H53" i="56" s="1"/>
  <c r="E77" i="56"/>
  <c r="E70" i="56"/>
  <c r="N141" i="56"/>
  <c r="N142" i="56" s="1"/>
  <c r="M73" i="56" s="1"/>
  <c r="K74" i="56"/>
  <c r="K52" i="56"/>
  <c r="L58" i="56"/>
  <c r="K47" i="56"/>
  <c r="J76" i="56"/>
  <c r="K67" i="56"/>
  <c r="F82" i="56"/>
  <c r="F56" i="56"/>
  <c r="F69" i="56" s="1"/>
  <c r="P48" i="56" l="1"/>
  <c r="R137" i="56"/>
  <c r="J49" i="56"/>
  <c r="L138" i="56"/>
  <c r="E85" i="56"/>
  <c r="E99" i="56" s="1"/>
  <c r="I50" i="56"/>
  <c r="I59" i="56" s="1"/>
  <c r="I80" i="56" s="1"/>
  <c r="I61" i="56"/>
  <c r="I60" i="56" s="1"/>
  <c r="I66" i="56" s="1"/>
  <c r="I68" i="56" s="1"/>
  <c r="I75" i="56" s="1"/>
  <c r="H66" i="56"/>
  <c r="H68" i="56" s="1"/>
  <c r="H75" i="56" s="1"/>
  <c r="H80" i="56"/>
  <c r="H55" i="56"/>
  <c r="I53"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Q141" i="56"/>
  <c r="Q142" i="56" s="1"/>
  <c r="P73" i="56" s="1"/>
  <c r="P109" i="56"/>
  <c r="O108" i="56"/>
  <c r="N67" i="56"/>
  <c r="M76" i="56"/>
  <c r="N74" i="56"/>
  <c r="O58" i="56"/>
  <c r="N52" i="56"/>
  <c r="N47" i="56"/>
  <c r="J55" i="56"/>
  <c r="H77" i="56"/>
  <c r="H70" i="56"/>
  <c r="I82" i="56"/>
  <c r="I56" i="56"/>
  <c r="I69" i="56" s="1"/>
  <c r="G71" i="56"/>
  <c r="M49" i="56" l="1"/>
  <c r="O138" i="56"/>
  <c r="S48" i="56"/>
  <c r="U137" i="56"/>
  <c r="H85" i="56"/>
  <c r="H99" i="56" s="1"/>
  <c r="L50" i="56"/>
  <c r="L59" i="56" s="1"/>
  <c r="L61" i="56"/>
  <c r="L60" i="56" s="1"/>
  <c r="G78" i="56"/>
  <c r="G83" i="56" s="1"/>
  <c r="J82" i="56"/>
  <c r="J56" i="56"/>
  <c r="J69" i="56" s="1"/>
  <c r="G72" i="56"/>
  <c r="H71" i="56"/>
  <c r="Q109" i="56"/>
  <c r="P108" i="56"/>
  <c r="N76" i="56"/>
  <c r="O67" i="56"/>
  <c r="I77" i="56"/>
  <c r="I70" i="56"/>
  <c r="K53" i="56"/>
  <c r="O74" i="56"/>
  <c r="P58" i="56"/>
  <c r="O52" i="56"/>
  <c r="O47" i="56"/>
  <c r="R141" i="56"/>
  <c r="N49" i="56" l="1"/>
  <c r="P138" i="56"/>
  <c r="T48" i="56"/>
  <c r="V137"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S141" i="56"/>
  <c r="I71" i="56"/>
  <c r="I78" i="56" s="1"/>
  <c r="I83" i="56" s="1"/>
  <c r="R142" i="56"/>
  <c r="Q73" i="56" s="1"/>
  <c r="P74" i="56"/>
  <c r="Q58" i="56"/>
  <c r="P52" i="56"/>
  <c r="P47" i="56"/>
  <c r="P67" i="56"/>
  <c r="O76" i="56"/>
  <c r="O49" i="56" l="1"/>
  <c r="Q138" i="56"/>
  <c r="U48" i="56"/>
  <c r="W137" i="56"/>
  <c r="I85" i="56"/>
  <c r="I99" i="56" s="1"/>
  <c r="N50" i="56"/>
  <c r="N59" i="56" s="1"/>
  <c r="N61" i="56"/>
  <c r="N60" i="56" s="1"/>
  <c r="Q67" i="56"/>
  <c r="P76" i="56"/>
  <c r="Q74" i="56"/>
  <c r="R58" i="56"/>
  <c r="Q52" i="56"/>
  <c r="Q47" i="56"/>
  <c r="I72" i="56"/>
  <c r="J71" i="56"/>
  <c r="J78" i="56" s="1"/>
  <c r="J83" i="56" s="1"/>
  <c r="T141" i="56"/>
  <c r="S142" i="56"/>
  <c r="R73" i="56" s="1"/>
  <c r="L55" i="56"/>
  <c r="M53" i="56" s="1"/>
  <c r="S109" i="56"/>
  <c r="R108" i="56"/>
  <c r="K82" i="56"/>
  <c r="K56" i="56"/>
  <c r="K69" i="56" s="1"/>
  <c r="I86" i="56" l="1"/>
  <c r="P49" i="56"/>
  <c r="R138" i="56"/>
  <c r="V48" i="56"/>
  <c r="X137" i="56"/>
  <c r="J85" i="56"/>
  <c r="J99" i="56" s="1"/>
  <c r="N66" i="56"/>
  <c r="N68" i="56" s="1"/>
  <c r="N75" i="56" s="1"/>
  <c r="N80" i="56"/>
  <c r="O50" i="56"/>
  <c r="O59" i="56" s="1"/>
  <c r="O61" i="56"/>
  <c r="O60" i="56" s="1"/>
  <c r="M55" i="56"/>
  <c r="J86" i="56"/>
  <c r="J72" i="56"/>
  <c r="R67" i="56"/>
  <c r="Q76" i="56"/>
  <c r="T109" i="56"/>
  <c r="S108" i="56"/>
  <c r="U141" i="56"/>
  <c r="U142" i="56" s="1"/>
  <c r="T73" i="56" s="1"/>
  <c r="K77" i="56"/>
  <c r="K70" i="56"/>
  <c r="L82" i="56"/>
  <c r="L56" i="56"/>
  <c r="L69" i="56" s="1"/>
  <c r="T142" i="56"/>
  <c r="S73" i="56" s="1"/>
  <c r="R74" i="56"/>
  <c r="S58" i="56"/>
  <c r="R52" i="56"/>
  <c r="R47" i="56"/>
  <c r="Q49" i="56" l="1"/>
  <c r="S138" i="56"/>
  <c r="W48" i="56"/>
  <c r="Y137" i="56"/>
  <c r="K85" i="56"/>
  <c r="K99" i="56" s="1"/>
  <c r="L85" i="56"/>
  <c r="L99" i="56" s="1"/>
  <c r="O80" i="56"/>
  <c r="O66" i="56"/>
  <c r="O68" i="56" s="1"/>
  <c r="O75" i="56" s="1"/>
  <c r="P50" i="56"/>
  <c r="P59" i="56" s="1"/>
  <c r="P61" i="56"/>
  <c r="P60" i="56" s="1"/>
  <c r="L77" i="56"/>
  <c r="L70" i="56"/>
  <c r="U109" i="56"/>
  <c r="T108" i="56"/>
  <c r="S74" i="56"/>
  <c r="T58" i="56"/>
  <c r="S52" i="56"/>
  <c r="S47" i="56"/>
  <c r="K71" i="56"/>
  <c r="K78" i="56" s="1"/>
  <c r="K83" i="56" s="1"/>
  <c r="M82" i="56"/>
  <c r="M56" i="56"/>
  <c r="M69" i="56" s="1"/>
  <c r="V141" i="56"/>
  <c r="V142" i="56" s="1"/>
  <c r="U73" i="56" s="1"/>
  <c r="R76" i="56"/>
  <c r="S67" i="56"/>
  <c r="N53" i="56"/>
  <c r="X48" i="56" l="1"/>
  <c r="Z137" i="56"/>
  <c r="R49" i="56"/>
  <c r="T138" i="56"/>
  <c r="M85" i="56"/>
  <c r="M99" i="56" s="1"/>
  <c r="Q50" i="56"/>
  <c r="Q59" i="56" s="1"/>
  <c r="Q61" i="56"/>
  <c r="Q60" i="56" s="1"/>
  <c r="P66" i="56"/>
  <c r="P68" i="56" s="1"/>
  <c r="P75" i="56" s="1"/>
  <c r="P80" i="56"/>
  <c r="K72" i="56"/>
  <c r="K86" i="56"/>
  <c r="M77" i="56"/>
  <c r="M70" i="56"/>
  <c r="T74" i="56"/>
  <c r="U58" i="56"/>
  <c r="T52" i="56"/>
  <c r="T47" i="56"/>
  <c r="L71" i="56"/>
  <c r="L78" i="56" s="1"/>
  <c r="L83" i="56" s="1"/>
  <c r="V109" i="56"/>
  <c r="U108" i="56"/>
  <c r="N55" i="56"/>
  <c r="O53" i="56" s="1"/>
  <c r="T67" i="56"/>
  <c r="S76" i="56"/>
  <c r="W141" i="56"/>
  <c r="W142" i="56" s="1"/>
  <c r="V73" i="56" s="1"/>
  <c r="S49" i="56" l="1"/>
  <c r="U138" i="56"/>
  <c r="Y48" i="56"/>
  <c r="AA137" i="56"/>
  <c r="N85" i="56"/>
  <c r="N99" i="56" s="1"/>
  <c r="R50" i="56"/>
  <c r="R59" i="56" s="1"/>
  <c r="R80" i="56" s="1"/>
  <c r="R61" i="56"/>
  <c r="R60" i="56" s="1"/>
  <c r="Q66" i="56"/>
  <c r="Q68" i="56" s="1"/>
  <c r="Q75" i="56" s="1"/>
  <c r="Q80" i="56"/>
  <c r="L86" i="56"/>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Y141" i="56"/>
  <c r="Y142" i="56" s="1"/>
  <c r="X73" i="56" s="1"/>
  <c r="N77" i="56"/>
  <c r="N70" i="56"/>
  <c r="V67" i="56"/>
  <c r="U76" i="56"/>
  <c r="X109" i="56"/>
  <c r="W108" i="56"/>
  <c r="P55" i="56"/>
  <c r="M72" i="56"/>
  <c r="X142" i="56"/>
  <c r="W73" i="56" s="1"/>
  <c r="V74" i="56"/>
  <c r="W58" i="56"/>
  <c r="V52" i="56"/>
  <c r="V47" i="56"/>
  <c r="O82" i="56"/>
  <c r="O56" i="56"/>
  <c r="O69" i="56" s="1"/>
  <c r="U49" i="56" l="1"/>
  <c r="W138" i="56"/>
  <c r="AA48" i="56"/>
  <c r="AC137"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V49" i="56" l="1"/>
  <c r="X138" i="56"/>
  <c r="AB48" i="56"/>
  <c r="AD137" i="56"/>
  <c r="Q85" i="56"/>
  <c r="Q99" i="56" s="1"/>
  <c r="U50" i="56"/>
  <c r="U59" i="56" s="1"/>
  <c r="U61" i="56"/>
  <c r="U60" i="56" s="1"/>
  <c r="N86" i="56"/>
  <c r="X74" i="56"/>
  <c r="Y58" i="56"/>
  <c r="X52" i="56"/>
  <c r="X47" i="56"/>
  <c r="O71" i="56"/>
  <c r="O78" i="56" s="1"/>
  <c r="O83" i="56" s="1"/>
  <c r="P77" i="56"/>
  <c r="P70" i="56"/>
  <c r="N72" i="56"/>
  <c r="X67" i="56"/>
  <c r="W76" i="56"/>
  <c r="Q55" i="56"/>
  <c r="R53" i="56" s="1"/>
  <c r="AA141" i="56"/>
  <c r="Z109" i="56"/>
  <c r="Y108" i="56"/>
  <c r="W49" i="56" l="1"/>
  <c r="Y138" i="56"/>
  <c r="AC48" i="56"/>
  <c r="AE137" i="56"/>
  <c r="V50" i="56"/>
  <c r="V59" i="56" s="1"/>
  <c r="V61" i="56"/>
  <c r="V60" i="56" s="1"/>
  <c r="U80" i="56"/>
  <c r="U66" i="56"/>
  <c r="U68" i="56" s="1"/>
  <c r="U75" i="56" s="1"/>
  <c r="O72" i="56"/>
  <c r="O86"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AF48" i="56" l="1"/>
  <c r="AH137" i="56"/>
  <c r="Z49" i="56"/>
  <c r="AB138" i="56"/>
  <c r="U85" i="56"/>
  <c r="U99" i="56" s="1"/>
  <c r="Y50" i="56"/>
  <c r="Y59" i="56" s="1"/>
  <c r="Y61" i="56"/>
  <c r="Y60" i="56" s="1"/>
  <c r="Q72" i="56"/>
  <c r="S82" i="56"/>
  <c r="S56" i="56"/>
  <c r="S69" i="56" s="1"/>
  <c r="Q86" i="56"/>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U55" i="56"/>
  <c r="V53" i="56" s="1"/>
  <c r="R72" i="56"/>
  <c r="AD58" i="56"/>
  <c r="AC52" i="56"/>
  <c r="AC47" i="56"/>
  <c r="AC74" i="56"/>
  <c r="T82" i="56"/>
  <c r="T56" i="56"/>
  <c r="T69" i="56" s="1"/>
  <c r="AF141" i="56"/>
  <c r="AF142" i="56" s="1"/>
  <c r="AE73" i="56" s="1"/>
  <c r="AC67" i="56"/>
  <c r="AB76" i="56"/>
  <c r="S77" i="56"/>
  <c r="S70" i="56"/>
  <c r="AE109" i="56"/>
  <c r="AD108" i="56"/>
  <c r="AB49" i="56" l="1"/>
  <c r="AD138" i="56"/>
  <c r="AH48" i="56"/>
  <c r="AJ137"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C49" i="56" l="1"/>
  <c r="AE138" i="56"/>
  <c r="AI48" i="56"/>
  <c r="AK137" i="56"/>
  <c r="X85" i="56"/>
  <c r="X99" i="56" s="1"/>
  <c r="AA80" i="56"/>
  <c r="AA66" i="56"/>
  <c r="AA68" i="56" s="1"/>
  <c r="AA75" i="56" s="1"/>
  <c r="AB50" i="56"/>
  <c r="AB59" i="56" s="1"/>
  <c r="AB80" i="56" s="1"/>
  <c r="AB61" i="56"/>
  <c r="AB60" i="56" s="1"/>
  <c r="S86" i="56"/>
  <c r="U77" i="56"/>
  <c r="U70" i="56"/>
  <c r="AF108" i="56"/>
  <c r="AG109" i="56"/>
  <c r="S72" i="56"/>
  <c r="T71" i="56"/>
  <c r="T78" i="56" s="1"/>
  <c r="T83" i="56" s="1"/>
  <c r="AE74" i="56"/>
  <c r="AF58" i="56"/>
  <c r="AE52" i="56"/>
  <c r="AE47" i="56"/>
  <c r="AH141" i="56"/>
  <c r="AD76" i="56"/>
  <c r="AE67" i="56"/>
  <c r="W55" i="56"/>
  <c r="X53" i="56" s="1"/>
  <c r="V56" i="56"/>
  <c r="V69" i="56" s="1"/>
  <c r="V82" i="56"/>
  <c r="AJ48" i="56" l="1"/>
  <c r="AL137" i="56"/>
  <c r="AD49" i="56"/>
  <c r="AF138"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X55" i="56"/>
  <c r="W82" i="56"/>
  <c r="W56" i="56"/>
  <c r="W69" i="56" s="1"/>
  <c r="AH142" i="56"/>
  <c r="AG73" i="56" s="1"/>
  <c r="AH109" i="56"/>
  <c r="AG108" i="56"/>
  <c r="AE49" i="56" l="1"/>
  <c r="AG138" i="56"/>
  <c r="AK48" i="56"/>
  <c r="AM137" i="56"/>
  <c r="Z85" i="56"/>
  <c r="Z99" i="56" s="1"/>
  <c r="Y85" i="56"/>
  <c r="Y99" i="56" s="1"/>
  <c r="AC66" i="56"/>
  <c r="AC68" i="56" s="1"/>
  <c r="AC75" i="56" s="1"/>
  <c r="AD50" i="56"/>
  <c r="AD59" i="56" s="1"/>
  <c r="AD61" i="56"/>
  <c r="AD60" i="56" s="1"/>
  <c r="X82" i="56"/>
  <c r="X56" i="56"/>
  <c r="X69" i="56" s="1"/>
  <c r="AG67" i="56"/>
  <c r="AF76" i="56"/>
  <c r="AR67" i="56"/>
  <c r="U86" i="56"/>
  <c r="AG47" i="56"/>
  <c r="AG74" i="56"/>
  <c r="AH58" i="56"/>
  <c r="AG52" i="56"/>
  <c r="U72" i="56"/>
  <c r="W77" i="56"/>
  <c r="W70" i="56"/>
  <c r="AI109" i="56"/>
  <c r="AH108" i="56"/>
  <c r="Y53" i="56"/>
  <c r="AJ141" i="56"/>
  <c r="AJ142" i="56" s="1"/>
  <c r="AI73" i="56" s="1"/>
  <c r="V71" i="56"/>
  <c r="V78" i="56" s="1"/>
  <c r="V83" i="56" s="1"/>
  <c r="AL48" i="56" l="1"/>
  <c r="AN137" i="56"/>
  <c r="AF49" i="56"/>
  <c r="AH138" i="56"/>
  <c r="AA85" i="56"/>
  <c r="AA99" i="56" s="1"/>
  <c r="AD80" i="56"/>
  <c r="AD66" i="56"/>
  <c r="AD68" i="56" s="1"/>
  <c r="AD75" i="56" s="1"/>
  <c r="AE50" i="56"/>
  <c r="AE59" i="56" s="1"/>
  <c r="AE80" i="56" s="1"/>
  <c r="AE61" i="56"/>
  <c r="AE60" i="56" s="1"/>
  <c r="AE66" i="56" s="1"/>
  <c r="AE68" i="56" s="1"/>
  <c r="AE75" i="56" s="1"/>
  <c r="V86" i="56"/>
  <c r="V72" i="56"/>
  <c r="W71" i="56"/>
  <c r="W78" i="56" s="1"/>
  <c r="W83" i="56" s="1"/>
  <c r="AH67" i="56"/>
  <c r="AG76" i="56"/>
  <c r="Y55" i="56"/>
  <c r="Z53" i="56" s="1"/>
  <c r="AH74" i="56"/>
  <c r="AI58" i="56"/>
  <c r="AH52" i="56"/>
  <c r="AH47" i="56"/>
  <c r="AJ109" i="56"/>
  <c r="AI108" i="56"/>
  <c r="AK141" i="56"/>
  <c r="AK142" i="56"/>
  <c r="AJ73" i="56" s="1"/>
  <c r="X77" i="56"/>
  <c r="X70" i="56"/>
  <c r="AG49" i="56" l="1"/>
  <c r="AI138" i="56"/>
  <c r="AM48" i="56"/>
  <c r="AO137" i="56"/>
  <c r="AB85" i="56"/>
  <c r="AB99" i="56" s="1"/>
  <c r="AF50" i="56"/>
  <c r="AF59" i="56" s="1"/>
  <c r="AF80" i="56" s="1"/>
  <c r="AF61" i="56"/>
  <c r="AF60" i="56" s="1"/>
  <c r="AF66" i="56" s="1"/>
  <c r="AF68" i="56" s="1"/>
  <c r="AF75" i="56" s="1"/>
  <c r="W72" i="56"/>
  <c r="Z55" i="56"/>
  <c r="AA53" i="56" s="1"/>
  <c r="AI74" i="56"/>
  <c r="AI47" i="56"/>
  <c r="AJ58" i="56"/>
  <c r="AI52" i="56"/>
  <c r="W86" i="56"/>
  <c r="AH76" i="56"/>
  <c r="AI67" i="56"/>
  <c r="X71" i="56"/>
  <c r="X78" i="56" s="1"/>
  <c r="X83" i="56" s="1"/>
  <c r="AL141" i="56"/>
  <c r="Y82" i="56"/>
  <c r="Y56" i="56"/>
  <c r="Y69" i="56" s="1"/>
  <c r="AJ108" i="56"/>
  <c r="AK109" i="56"/>
  <c r="AN48" i="56" l="1"/>
  <c r="AP137" i="56"/>
  <c r="AH49" i="56"/>
  <c r="AJ138" i="56"/>
  <c r="AG50" i="56"/>
  <c r="AG59" i="56" s="1"/>
  <c r="AG80" i="56" s="1"/>
  <c r="AG61" i="56"/>
  <c r="AG60" i="56" s="1"/>
  <c r="X72" i="56"/>
  <c r="X86" i="56"/>
  <c r="AA55" i="56"/>
  <c r="AB53" i="56" s="1"/>
  <c r="AM141" i="56"/>
  <c r="AJ67" i="56"/>
  <c r="AI76" i="56"/>
  <c r="AL142" i="56"/>
  <c r="AK73" i="56" s="1"/>
  <c r="AL109" i="56"/>
  <c r="AK108" i="56"/>
  <c r="Y77" i="56"/>
  <c r="Y70" i="56"/>
  <c r="AJ74" i="56"/>
  <c r="AK58" i="56"/>
  <c r="AJ52" i="56"/>
  <c r="AJ47" i="56"/>
  <c r="Z82" i="56"/>
  <c r="Z56" i="56"/>
  <c r="Z69" i="56" s="1"/>
  <c r="AO48" i="56" l="1"/>
  <c r="AQ137" i="56"/>
  <c r="AI49" i="56"/>
  <c r="AK138"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AA77" i="56"/>
  <c r="AA70" i="56"/>
  <c r="Z71" i="56"/>
  <c r="Z78" i="56" s="1"/>
  <c r="Z83" i="56" s="1"/>
  <c r="AO141" i="56"/>
  <c r="AO142" i="56"/>
  <c r="AN73" i="56" s="1"/>
  <c r="AN109" i="56"/>
  <c r="AM108" i="56"/>
  <c r="AL74" i="56"/>
  <c r="AM58" i="56"/>
  <c r="AL52" i="56"/>
  <c r="AL47" i="56"/>
  <c r="Y72" i="56"/>
  <c r="AL67" i="56"/>
  <c r="AK76" i="56"/>
  <c r="AB82" i="56"/>
  <c r="AB56" i="56"/>
  <c r="AB69" i="56" s="1"/>
  <c r="AQ48" i="56" l="1"/>
  <c r="AS137" i="56"/>
  <c r="AK49" i="56"/>
  <c r="AM138" i="56"/>
  <c r="AF85" i="56"/>
  <c r="AF99" i="56" s="1"/>
  <c r="AI66" i="56"/>
  <c r="AI68" i="56" s="1"/>
  <c r="AI75" i="56" s="1"/>
  <c r="AI80" i="56"/>
  <c r="AJ50" i="56"/>
  <c r="AJ59" i="56" s="1"/>
  <c r="AJ61" i="56"/>
  <c r="AJ60" i="56" s="1"/>
  <c r="Z72" i="56"/>
  <c r="Z86"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D55" i="56"/>
  <c r="AC77" i="56"/>
  <c r="AC70" i="56"/>
  <c r="AN67" i="56"/>
  <c r="AM76" i="56"/>
  <c r="AN74" i="56"/>
  <c r="AO58" i="56"/>
  <c r="AN52" i="56"/>
  <c r="AN47" i="56"/>
  <c r="AP109" i="56"/>
  <c r="AP108" i="56" s="1"/>
  <c r="AO108" i="56"/>
  <c r="AB71" i="56"/>
  <c r="AB78" i="56" s="1"/>
  <c r="AB83" i="56" s="1"/>
  <c r="AQ141" i="56"/>
  <c r="AQ142" i="56" s="1"/>
  <c r="AP73" i="56" s="1"/>
  <c r="AS48" i="56" l="1"/>
  <c r="AU137" i="56"/>
  <c r="AM49" i="56"/>
  <c r="AO138" i="56"/>
  <c r="AH85" i="56"/>
  <c r="AH99" i="56" s="1"/>
  <c r="AL50" i="56"/>
  <c r="AL59" i="56" s="1"/>
  <c r="AL61" i="56"/>
  <c r="AL60" i="56" s="1"/>
  <c r="AK80" i="56"/>
  <c r="AK66" i="56"/>
  <c r="AK68" i="56" s="1"/>
  <c r="AK75" i="56" s="1"/>
  <c r="AB72" i="56"/>
  <c r="AB86"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W141" i="56"/>
  <c r="AW142" i="56" s="1"/>
  <c r="AI55" i="56"/>
  <c r="AJ53" i="56" s="1"/>
  <c r="AG77" i="56"/>
  <c r="AG70" i="56"/>
  <c r="AF71" i="56"/>
  <c r="AF78" i="56" s="1"/>
  <c r="AF83" i="56" s="1"/>
  <c r="AH82" i="56"/>
  <c r="AH56" i="56"/>
  <c r="AH69" i="56" s="1"/>
  <c r="AS49" i="56" l="1"/>
  <c r="AU138" i="56"/>
  <c r="AN85" i="56"/>
  <c r="AN99" i="56" s="1"/>
  <c r="AF72" i="56"/>
  <c r="AF86"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72" i="56"/>
  <c r="AJ82" i="56"/>
  <c r="AJ56" i="56"/>
  <c r="AJ69" i="56" s="1"/>
  <c r="AH71" i="56"/>
  <c r="AH78" i="56" s="1"/>
  <c r="AH83" i="56" s="1"/>
  <c r="AI77" i="56"/>
  <c r="AI70" i="56"/>
  <c r="AY141" i="56"/>
  <c r="AY142" i="56" s="1"/>
  <c r="AP85" i="56" s="1"/>
  <c r="AP99" i="56" s="1"/>
  <c r="AK55" i="56"/>
  <c r="AL53" i="56" s="1"/>
  <c r="AH86" i="56" l="1"/>
  <c r="AL55" i="56"/>
  <c r="AI71" i="56"/>
  <c r="AI78" i="56" s="1"/>
  <c r="AI83" i="56" s="1"/>
  <c r="AK82" i="56"/>
  <c r="AK56" i="56"/>
  <c r="AK69" i="56" s="1"/>
  <c r="AH72" i="56"/>
  <c r="AJ77" i="56"/>
  <c r="AJ70" i="56"/>
  <c r="AI86" i="56" l="1"/>
  <c r="AJ71" i="56"/>
  <c r="AJ78" i="56" s="1"/>
  <c r="AJ83" i="56" s="1"/>
  <c r="AL56" i="56"/>
  <c r="AL69" i="56" s="1"/>
  <c r="AL82" i="56"/>
  <c r="AI72" i="56"/>
  <c r="AK77" i="56"/>
  <c r="AK70" i="56"/>
  <c r="AM53" i="56"/>
  <c r="AJ72" i="56" l="1"/>
  <c r="AM55" i="56"/>
  <c r="AN53" i="56" s="1"/>
  <c r="AJ86" i="56"/>
  <c r="AK71" i="56"/>
  <c r="AK78" i="56" s="1"/>
  <c r="AK83" i="56" s="1"/>
  <c r="AL77" i="56"/>
  <c r="AL70" i="56"/>
  <c r="AK86" i="56" l="1"/>
  <c r="AL71" i="56"/>
  <c r="AL78" i="56" s="1"/>
  <c r="AL83" i="56" s="1"/>
  <c r="AK72" i="56"/>
  <c r="AN55" i="56"/>
  <c r="AM82" i="56"/>
  <c r="AM56" i="56"/>
  <c r="AM69" i="56" s="1"/>
  <c r="AL86" i="56" l="1"/>
  <c r="AN82" i="56"/>
  <c r="AN56" i="56"/>
  <c r="AN69" i="56" s="1"/>
  <c r="AM77" i="56"/>
  <c r="AM70" i="56"/>
  <c r="AO53" i="56"/>
  <c r="AL72" i="56"/>
  <c r="AO55" i="56" l="1"/>
  <c r="AM71" i="56"/>
  <c r="AM78" i="56" s="1"/>
  <c r="AM83" i="56" s="1"/>
  <c r="AN77" i="56"/>
  <c r="AN70" i="56"/>
  <c r="AM86" i="56" l="1"/>
  <c r="AN71" i="56"/>
  <c r="AN78" i="56" s="1"/>
  <c r="AN83" i="56" s="1"/>
  <c r="AO82" i="56"/>
  <c r="AO56" i="56"/>
  <c r="AO69" i="56" s="1"/>
  <c r="AP53" i="56"/>
  <c r="AP55" i="56" s="1"/>
  <c r="AM72" i="56"/>
  <c r="AN86" i="56" l="1"/>
  <c r="AP82" i="56"/>
  <c r="AP56" i="56"/>
  <c r="AP69" i="56" s="1"/>
  <c r="AN72" i="56"/>
  <c r="AO77" i="56"/>
  <c r="AO70" i="56"/>
  <c r="AO71" i="56" l="1"/>
  <c r="AO78" i="56" s="1"/>
  <c r="AO83" i="56" s="1"/>
  <c r="AP77" i="56"/>
  <c r="AP70" i="56"/>
  <c r="AO86" i="56" l="1"/>
  <c r="AO72" i="56"/>
  <c r="AP71" i="56"/>
  <c r="AP78" i="56" s="1"/>
  <c r="AP83" i="56" s="1"/>
  <c r="AP86" i="56" l="1"/>
  <c r="AP72"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B81" i="56" s="1"/>
  <c r="S24" i="15"/>
  <c r="R24" i="15"/>
  <c r="Q24" i="15"/>
  <c r="P24" i="15"/>
  <c r="M24" i="15"/>
  <c r="L24" i="15"/>
  <c r="K24" i="15"/>
  <c r="J24" i="15"/>
  <c r="C81" i="56" l="1"/>
  <c r="AQ81" i="56"/>
  <c r="B83" i="56"/>
  <c r="B99" i="56"/>
  <c r="AD33" i="5"/>
  <c r="B29" i="53" s="1"/>
  <c r="B88" i="56" l="1"/>
  <c r="B86" i="56"/>
  <c r="B84" i="56"/>
  <c r="B89" i="56" s="1"/>
  <c r="S88" i="56"/>
  <c r="C83" i="56"/>
  <c r="C86" i="56" s="1"/>
  <c r="C99" i="56"/>
  <c r="AQ99" i="56" s="1"/>
  <c r="A100" i="56" s="1"/>
  <c r="C23" i="6"/>
  <c r="P84" i="56" l="1"/>
  <c r="O88" i="56"/>
  <c r="L88" i="56"/>
  <c r="B105" i="56" s="1"/>
  <c r="AE84" i="56"/>
  <c r="AC88" i="56"/>
  <c r="Z88" i="56"/>
  <c r="Y88" i="56"/>
  <c r="Q88" i="56"/>
  <c r="O84" i="56"/>
  <c r="K84" i="56"/>
  <c r="AF88" i="56"/>
  <c r="AF84" i="56"/>
  <c r="AF89" i="56" s="1"/>
  <c r="AD84" i="56"/>
  <c r="AC84" i="56"/>
  <c r="AB88" i="56"/>
  <c r="Z84" i="56"/>
  <c r="Y84" i="56"/>
  <c r="X84" i="56"/>
  <c r="W88" i="56"/>
  <c r="U88" i="56"/>
  <c r="U84" i="56"/>
  <c r="T84" i="56"/>
  <c r="R88" i="56"/>
  <c r="Q84" i="56"/>
  <c r="Q89" i="56" s="1"/>
  <c r="M88" i="56"/>
  <c r="M84" i="56"/>
  <c r="AP88" i="56"/>
  <c r="AE88" i="56"/>
  <c r="AD88" i="56"/>
  <c r="AB84" i="56"/>
  <c r="AA88" i="56"/>
  <c r="AA84" i="56"/>
  <c r="AA89" i="56" s="1"/>
  <c r="X88" i="56"/>
  <c r="W84" i="56"/>
  <c r="V84" i="56"/>
  <c r="V89" i="56" s="1"/>
  <c r="V88" i="56"/>
  <c r="T88" i="56"/>
  <c r="S84" i="56"/>
  <c r="S89" i="56" s="1"/>
  <c r="R84" i="56"/>
  <c r="R89" i="56" s="1"/>
  <c r="P88" i="56"/>
  <c r="N88" i="56"/>
  <c r="N84" i="56"/>
  <c r="N89" i="56" s="1"/>
  <c r="G84" i="56"/>
  <c r="AM84" i="56"/>
  <c r="D88" i="56"/>
  <c r="J88" i="56"/>
  <c r="I88" i="56"/>
  <c r="AN88" i="56"/>
  <c r="H84" i="56"/>
  <c r="H89" i="56" s="1"/>
  <c r="AN84" i="56"/>
  <c r="AN89" i="56" s="1"/>
  <c r="AM88" i="56"/>
  <c r="F88" i="56"/>
  <c r="AL88" i="56"/>
  <c r="AJ88" i="56"/>
  <c r="AJ84" i="56"/>
  <c r="D84" i="56"/>
  <c r="I84" i="56"/>
  <c r="I89" i="56" s="1"/>
  <c r="G88" i="56"/>
  <c r="C88" i="56"/>
  <c r="J84" i="56"/>
  <c r="J89" i="56" s="1"/>
  <c r="AO88" i="56"/>
  <c r="AO84" i="56"/>
  <c r="AO89" i="56" s="1"/>
  <c r="H88" i="56"/>
  <c r="AL84" i="56"/>
  <c r="F84" i="56"/>
  <c r="AK88" i="56"/>
  <c r="E84" i="56"/>
  <c r="AK84" i="56"/>
  <c r="E88" i="56"/>
  <c r="AI88" i="56"/>
  <c r="AI84" i="56"/>
  <c r="C84" i="56"/>
  <c r="C89" i="56" s="1"/>
  <c r="AP84" i="56"/>
  <c r="L84" i="56"/>
  <c r="K88" i="56"/>
  <c r="AH84" i="56"/>
  <c r="AH88" i="56"/>
  <c r="B87" i="56"/>
  <c r="B90" i="56" s="1"/>
  <c r="C87" i="56"/>
  <c r="E87" i="56"/>
  <c r="D87" i="56"/>
  <c r="F87" i="56"/>
  <c r="F90" i="56" s="1"/>
  <c r="H87" i="56"/>
  <c r="G87" i="56"/>
  <c r="I87" i="56"/>
  <c r="I90" i="56" s="1"/>
  <c r="J87" i="56"/>
  <c r="K87" i="56"/>
  <c r="L87" i="56"/>
  <c r="M87" i="56"/>
  <c r="N87" i="56"/>
  <c r="O87" i="56"/>
  <c r="O90" i="56" s="1"/>
  <c r="P87" i="56"/>
  <c r="P90" i="56" s="1"/>
  <c r="Q87" i="56"/>
  <c r="R87" i="56"/>
  <c r="R90" i="56" s="1"/>
  <c r="S87" i="56"/>
  <c r="S90" i="56" s="1"/>
  <c r="T87" i="56"/>
  <c r="U87" i="56"/>
  <c r="V87" i="56"/>
  <c r="W87" i="56"/>
  <c r="W90" i="56" s="1"/>
  <c r="X87" i="56"/>
  <c r="X90" i="56" s="1"/>
  <c r="Y87" i="56"/>
  <c r="Y90" i="56" s="1"/>
  <c r="Z87" i="56"/>
  <c r="AA87" i="56"/>
  <c r="AB87" i="56"/>
  <c r="AC87" i="56"/>
  <c r="AC90" i="56" s="1"/>
  <c r="AD87" i="56"/>
  <c r="AE87" i="56"/>
  <c r="AE90" i="56" s="1"/>
  <c r="AF87" i="56"/>
  <c r="AG87" i="56"/>
  <c r="AH87" i="56"/>
  <c r="AH90" i="56" s="1"/>
  <c r="AI87" i="56"/>
  <c r="AJ87" i="56"/>
  <c r="AJ90" i="56" s="1"/>
  <c r="AK87" i="56"/>
  <c r="AK90" i="56" s="1"/>
  <c r="AL87" i="56"/>
  <c r="AL90" i="56" s="1"/>
  <c r="AM87" i="56"/>
  <c r="AM90" i="56" s="1"/>
  <c r="AN87" i="56"/>
  <c r="AO87" i="56"/>
  <c r="AO90" i="56" s="1"/>
  <c r="AP87" i="56"/>
  <c r="AG84" i="56"/>
  <c r="AG89" i="56" s="1"/>
  <c r="AG88" i="56"/>
  <c r="B92" i="53"/>
  <c r="B90" i="53"/>
  <c r="AI90" i="56" l="1"/>
  <c r="Z90" i="56"/>
  <c r="U89" i="56"/>
  <c r="Z89" i="56"/>
  <c r="L89" i="56"/>
  <c r="T90" i="56"/>
  <c r="Q90" i="56"/>
  <c r="C90" i="56"/>
  <c r="J90" i="56"/>
  <c r="AF90" i="56"/>
  <c r="AG90" i="56"/>
  <c r="G90" i="56"/>
  <c r="O89" i="56"/>
  <c r="AC89" i="56"/>
  <c r="AB89" i="56"/>
  <c r="X89" i="56"/>
  <c r="W89" i="56"/>
  <c r="T89" i="56"/>
  <c r="AK89" i="56"/>
  <c r="N90" i="56"/>
  <c r="AP89" i="56"/>
  <c r="E89" i="56"/>
  <c r="AE89" i="56"/>
  <c r="V90" i="56"/>
  <c r="AD89" i="56"/>
  <c r="K90" i="56"/>
  <c r="Y89" i="56"/>
  <c r="AH89" i="56"/>
  <c r="F89" i="56"/>
  <c r="P89" i="56"/>
  <c r="L90" i="56"/>
  <c r="G30" i="56"/>
  <c r="A105" i="56" s="1"/>
  <c r="AI89" i="56"/>
  <c r="D89" i="56"/>
  <c r="AL89" i="56"/>
  <c r="A101" i="56"/>
  <c r="B102" i="56" s="1"/>
  <c r="AP90" i="56"/>
  <c r="AN90" i="56"/>
  <c r="H90" i="56"/>
  <c r="E90" i="56"/>
  <c r="M89" i="56"/>
  <c r="AJ89" i="56"/>
  <c r="U90" i="56"/>
  <c r="M90" i="56"/>
  <c r="K89" i="56"/>
  <c r="D90" i="56"/>
  <c r="AD90" i="56"/>
  <c r="AB90" i="56"/>
  <c r="AM89" i="56"/>
  <c r="AA90" i="56"/>
  <c r="G89" i="56"/>
  <c r="G28" i="56" s="1"/>
  <c r="C105" i="56" s="1"/>
  <c r="G30" i="15"/>
  <c r="G24" i="15"/>
  <c r="G29" i="56" l="1"/>
  <c r="D105" i="56" s="1"/>
  <c r="K26" i="5"/>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s="1"/>
  <c r="B60" i="53"/>
  <c r="B82" i="53"/>
  <c r="B86" i="53"/>
  <c r="S27"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<sst xmlns="http://schemas.openxmlformats.org/spreadsheetml/2006/main" count="1090" uniqueCount="626">
  <si>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</si>
  <si>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</si>
  <si>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</si>
  <si>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</si>
  <si>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</si>
  <si>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</si>
  <si>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</si>
  <si>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</si>
  <si>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</si>
  <si>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</si>
  <si>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</si>
  <si>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</si>
  <si>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</si>
  <si>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</si>
  <si>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</si>
  <si>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</si>
  <si>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</si>
  <si>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</si>
  <si>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</si>
  <si>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</si>
  <si>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</si>
  <si>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</si>
  <si>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</si>
  <si>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</si>
  <si>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</si>
  <si>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</si>
  <si>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</si>
  <si>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</si>
  <si>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</si>
  <si>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</si>
  <si>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</si>
  <si>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</si>
  <si>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</si>
  <si>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</si>
  <si>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</si>
  <si>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</si>
  <si>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</si>
  <si>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</si>
  <si>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</si>
  <si>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</si>
  <si>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</si>
  <si>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</si>
  <si>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</si>
  <si>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</si>
  <si>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</si>
  <si>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</si>
  <si>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</si>
  <si>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</si>
  <si>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</si>
  <si>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</si>
  <si>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</si>
  <si>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</si>
  <si>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</si>
  <si>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</si>
  <si>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</si>
  <si>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</si>
  <si>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</si>
  <si>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</si>
  <si>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</si>
  <si>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</si>
  <si>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</si>
  <si>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</si>
  <si>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</si>
  <si>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</si>
  <si>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</si>
  <si>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</si>
  <si>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</si>
  <si>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</si>
  <si>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</si>
  <si>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</si>
  <si>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</si>
  <si>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</si>
  <si>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</si>
  <si>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</si>
  <si>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</si>
  <si>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</si>
  <si>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</si>
  <si>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</si>
  <si>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</si>
  <si>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</si>
  <si>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</si>
  <si>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</si>
  <si>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</si>
  <si>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</si>
  <si>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</si>
  <si>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</si>
  <si>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</si>
  <si>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</si>
  <si>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</si>
  <si>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</si>
  <si>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</si>
  <si>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</si>
  <si>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</si>
  <si>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</si>
  <si>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</si>
  <si>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</si>
  <si>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</si>
  <si>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</si>
  <si>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</si>
  <si>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</si>
  <si>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</si>
  <si>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</si>
  <si>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</si>
  <si>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</si>
  <si>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</si>
  <si>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</si>
  <si>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</si>
  <si>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</si>
  <si>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</si>
  <si>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</si>
  <si>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</si>
  <si>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</si>
  <si>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</si>
  <si>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</si>
  <si>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</si>
  <si>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</si>
  <si>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</si>
  <si>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</si>
  <si>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</si>
  <si>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</si>
  <si>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</si>
  <si>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</si>
  <si>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</si>
  <si>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</si>
  <si>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</si>
  <si>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</si>
  <si>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</si>
  <si>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</si>
  <si>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</si>
  <si>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</si>
  <si>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</si>
  <si>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</si>
  <si>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</si>
  <si>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</si>
  <si>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</si>
  <si>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</si>
  <si>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</si>
  <si>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</si>
  <si>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</si>
  <si>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</si>
  <si>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</si>
  <si>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</si>
  <si>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</si>
  <si>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</si>
  <si>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</si>
  <si>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</si>
  <si>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</si>
  <si>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</si>
  <si>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</si>
  <si>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</si>
  <si>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</si>
  <si>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</si>
  <si>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</si>
  <si>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</si>
  <si>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</si>
  <si>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</si>
  <si>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</si>
  <si>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</si>
  <si>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</si>
  <si>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</si>
  <si>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</si>
  <si>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</si>
  <si>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</si>
  <si>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</si>
  <si>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</si>
  <si>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</si>
  <si>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</si>
  <si>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</si>
  <si>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</si>
  <si>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</si>
  <si>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</si>
  <si>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</si>
  <si>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</si>
  <si>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</si>
  <si>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</si>
  <si>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</si>
  <si>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</si>
  <si>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</si>
  <si>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</si>
  <si>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</si>
  <si>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</si>
  <si>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</si>
  <si>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</si>
  <si>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</si>
  <si>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</si>
  <si>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</si>
  <si>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</si>
  <si>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</si>
  <si>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</si>
  <si>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</si>
  <si>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</si>
  <si>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</si>
  <si>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</si>
  <si>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</si>
  <si>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</si>
  <si>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</si>
  <si>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</si>
  <si>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</si>
  <si>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</si>
  <si>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</si>
  <si>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</si>
  <si>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</si>
  <si>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</si>
  <si>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</si>
  <si>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</si>
  <si>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</si>
  <si>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</si>
  <si>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</si>
  <si>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</si>
  <si>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</si>
  <si>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</si>
  <si>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</si>
  <si>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</si>
  <si>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</si>
  <si>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</si>
  <si>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</si>
  <si>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</si>
  <si>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</si>
  <si>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</si>
  <si>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</si>
  <si>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</si>
  <si>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</si>
  <si>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</si>
  <si>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</si>
  <si>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</si>
  <si>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</si>
  <si>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</si>
  <si>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</si>
  <si>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</si>
  <si>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</si>
  <si>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</si>
  <si>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</si>
  <si>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</si>
  <si>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</si>
  <si>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</si>
  <si>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</si>
  <si>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</si>
  <si>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</si>
  <si>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</si>
  <si>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</si>
  <si>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</si>
  <si>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</si>
  <si>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</si>
  <si>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</si>
  <si>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</si>
  <si>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</si>
  <si>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</si>
  <si>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</si>
  <si>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</si>
  <si>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</si>
  <si>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</si>
  <si>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</si>
  <si>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</si>
  <si>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</si>
  <si>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</si>
  <si>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</si>
  <si>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</si>
  <si>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</si>
  <si>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</si>
  <si>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</si>
  <si>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</si>
  <si>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</si>
  <si>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</si>
  <si>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</si>
  <si>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</si>
  <si>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</si>
  <si>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</si>
  <si>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</si>
  <si>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</si>
  <si>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</si>
  <si>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</si>
  <si>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</si>
  <si>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</si>
  <si>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</si>
  <si>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</si>
  <si>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</si>
  <si>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</si>
  <si>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</si>
  <si>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</si>
  <si>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</si>
  <si>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</si>
  <si>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</si>
  <si>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</si>
  <si>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</si>
  <si>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</si>
  <si>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</si>
  <si>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</si>
  <si>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</si>
  <si>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</si>
  <si>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</si>
  <si>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</si>
  <si>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</si>
  <si>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</si>
  <si>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</si>
  <si>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</si>
  <si>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</si>
  <si>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</si>
  <si>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</si>
  <si>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</si>
  <si>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</si>
  <si>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</si>
  <si>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</si>
  <si>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</si>
  <si>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</si>
  <si>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</si>
  <si>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</si>
  <si>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</si>
  <si>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</si>
  <si>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</si>
  <si>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</si>
  <si>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</si>
  <si>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</si>
  <si>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</si>
  <si>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</si>
  <si>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</si>
  <si>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</si>
  <si>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</si>
  <si>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</si>
  <si>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</si>
  <si>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</si>
  <si>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</si>
  <si>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</si>
  <si>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</si>
  <si>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</si>
  <si>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</si>
  <si>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</si>
  <si>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</si>
  <si>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</si>
  <si>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</si>
  <si>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</si>
  <si>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</si>
  <si>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</si>
  <si>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</si>
  <si>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</si>
  <si>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</si>
  <si>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</si>
  <si>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</si>
  <si>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</si>
  <si>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</si>
  <si>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</si>
  <si>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</si>
  <si>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</si>
  <si>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</si>
  <si>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</si>
  <si>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</si>
  <si>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</si>
  <si>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</si>
  <si>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</si>
  <si>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</si>
  <si>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</si>
  <si>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</si>
  <si>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</si>
  <si>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</si>
  <si>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</si>
  <si>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</si>
  <si>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</si>
  <si>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</si>
  <si>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</si>
  <si>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</si>
  <si>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</si>
  <si>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</si>
  <si>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</si>
  <si>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</si>
  <si>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</si>
  <si>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</si>
  <si>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</si>
  <si>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</si>
  <si>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</si>
  <si>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</si>
  <si>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</si>
  <si>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</si>
  <si>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</si>
  <si>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</si>
  <si>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</si>
  <si>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</si>
  <si>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</si>
  <si>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</si>
  <si>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</si>
  <si>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</si>
  <si>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</si>
  <si>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</si>
  <si>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</si>
  <si>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</si>
  <si>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</si>
  <si>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</si>
  <si>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</si>
  <si>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</si>
  <si>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</si>
  <si>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</si>
  <si>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</si>
  <si>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</si>
  <si>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</si>
  <si>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</si>
  <si>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</si>
  <si>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</si>
  <si>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</si>
  <si>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</si>
  <si>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</si>
  <si>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</si>
  <si>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</si>
  <si>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</si>
  <si>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</si>
  <si>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</si>
  <si>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</si>
  <si>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</si>
  <si>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</si>
  <si>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</si>
  <si>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</si>
  <si>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</si>
  <si>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</si>
  <si>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</si>
  <si>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</si>
  <si>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</si>
  <si>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</si>
  <si>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</si>
  <si>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</si>
  <si>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</si>
  <si>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</si>
  <si>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</si>
  <si>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</si>
  <si>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</si>
  <si>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</si>
  <si>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</si>
  <si>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</si>
  <si>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</si>
  <si>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</si>
  <si>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</si>
  <si>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</si>
  <si>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</si>
  <si>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</si>
  <si>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</si>
  <si>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</si>
  <si>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</si>
  <si>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</si>
  <si>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</si>
  <si>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</si>
  <si>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</si>
  <si>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</si>
  <si>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</si>
  <si>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</si>
  <si>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</si>
  <si>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</si>
  <si>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</si>
  <si>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</si>
  <si>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</si>
  <si>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</si>
  <si>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</si>
  <si>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</si>
  <si>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</si>
  <si>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</si>
  <si>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</si>
  <si>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</si>
  <si>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</si>
  <si>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</si>
  <si>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</si>
  <si>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</si>
  <si>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</si>
  <si>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</si>
  <si>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</si>
  <si>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</si>
  <si>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</si>
  <si>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</si>
  <si>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</si>
  <si>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</si>
  <si>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</si>
  <si>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</si>
  <si>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</si>
  <si>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</si>
  <si>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</si>
  <si>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</si>
  <si>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</si>
  <si>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</si>
  <si>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</si>
  <si>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</si>
  <si>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</si>
  <si>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</si>
  <si>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</si>
  <si>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</si>
  <si>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</si>
  <si>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</si>
  <si>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</si>
  <si>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</si>
  <si>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</si>
  <si>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</si>
  <si>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</si>
  <si>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</si>
  <si>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</si>
  <si>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</si>
  <si>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</si>
  <si>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</si>
  <si>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</si>
  <si>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</si>
  <si>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</si>
  <si>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</si>
  <si>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</si>
  <si>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</si>
  <si>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</si>
  <si>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</si>
  <si>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</si>
  <si>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</si>
  <si>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</si>
  <si>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</si>
  <si>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</si>
  <si>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</si>
  <si>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</si>
  <si>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</si>
  <si>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</si>
  <si>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</si>
  <si>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</si>
  <si>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</si>
  <si>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</si>
  <si>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</si>
  <si>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</si>
  <si>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</si>
  <si>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</si>
  <si>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</si>
  <si>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</si>
  <si>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</si>
  <si>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</si>
  <si>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</si>
  <si>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</si>
  <si>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</si>
  <si>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</si>
  <si>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</si>
  <si>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</si>
  <si>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</si>
  <si>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</si>
  <si>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</si>
  <si>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</si>
  <si>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</si>
  <si>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</si>
  <si>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</si>
  <si>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</si>
  <si>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</si>
  <si>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</si>
  <si>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</si>
  <si>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</si>
  <si>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</si>
  <si>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</si>
  <si>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</si>
  <si>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</si>
  <si>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</si>
  <si>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</si>
  <si>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</si>
  <si>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</si>
  <si>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</si>
  <si>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</si>
  <si>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</si>
  <si>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</si>
  <si>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</si>
  <si>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</si>
  <si>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</si>
  <si>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</si>
  <si>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</si>
  <si>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</si>
  <si>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</si>
  <si>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</si>
  <si>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</si>
  <si>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</si>
  <si>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</si>
  <si>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</si>
  <si>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</si>
  <si>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</si>
  <si>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</si>
  <si>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</si>
  <si>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</si>
  <si>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</si>
  <si>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</si>
  <si>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</si>
  <si>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</si>
  <si>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</si>
  <si>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</si>
  <si>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</si>
  <si>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</si>
  <si>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</si>
  <si>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</si>
  <si>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</si>
  <si>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</si>
  <si>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</si>
  <si>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</si>
  <si>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</si>
  <si>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</si>
  <si>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</si>
  <si>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</si>
  <si>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</si>
  <si>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</si>
  <si>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</si>
  <si>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</si>
  <si>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</si>
  <si>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</si>
  <si>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</si>
  <si>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</si>
  <si>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</si>
  <si>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</si>
  <si>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</si>
  <si>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Ключ</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</si>
  <si>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</si>
  <si>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</si>
  <si>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</si>
  <si>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</si>
  <si>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</si>
  <si>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</si>
  <si>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</si>
  <si>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</si>
  <si>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С</t>
  </si>
  <si>
    <t>Q_25-0296</t>
  </si>
  <si>
    <t>Переустройство (вынос) 2-х КЛ 10 кВ: 813-818 (инв. № 542879701) и 813-Тяг.11 (инв. № 542879701) и оборудования РУ 10 кВ ТП 813 (инв. № 5458540) по ул. Дачная в г. Калининграде</t>
  </si>
  <si>
    <t>Городской округ "Город Калиниград"</t>
  </si>
  <si>
    <t>КЛ 10 кВ 813-818</t>
  </si>
  <si>
    <t>КЛ 10 кВ 818-Тяг.11</t>
  </si>
  <si>
    <t>от соед.муфты КЛ 10 кВ 818-Тяг.11 до РУ-10 кВ 2с. нов. ТП-813</t>
  </si>
  <si>
    <t>от соед.муфты КЛ 10 кВ 813-818 до РУ-10 кВ 2с. нов. ТП-813</t>
  </si>
  <si>
    <t>Вынос (переустройство) участков КЛ 10, РУ-10 кВ  с участка застройки</t>
  </si>
  <si>
    <t>Соглашение о компенсации № 88/115/24 от 04.02.2025 (мероприятия по выносу (переустройству) объектов АО "Россети Янтарь")</t>
  </si>
  <si>
    <t>КЛ 10 кВ - 4,80 млн.руб./км</t>
  </si>
  <si>
    <t>ПИР ООО "БЭСП" договор № 30062500013 от 04.08.2025 в ценах 2025 года без НДС, млн. руб.</t>
  </si>
  <si>
    <t>ПИР ООО "БЭСП" договор № 30062500013 от 04.08.2025</t>
  </si>
  <si>
    <t>Выполнение проектных и изыскательских работ по объекту «Переустройство (вынос) 2-х КЛ 10 кВ: 813-818 (инв. № 542879701) и 813-Тяг.11 (инв. № 542879701) и оборудования РУ 10 кВ ТП 813 (инв. № 5458540) по ул. Дачная в г. Калининграде» (ТЗ № /В/038446/2024)</t>
  </si>
  <si>
    <t>СЦ</t>
  </si>
  <si>
    <t>ВЗ</t>
  </si>
  <si>
    <t>ООО "БЭСП"</t>
  </si>
  <si>
    <t>ROSSETI30062500013</t>
  </si>
  <si>
    <t xml:space="preserve">
https://rosseti.roseltorg.ru/</t>
  </si>
  <si>
    <t>без НДС</t>
  </si>
  <si>
    <t>1. Демонтаж высоковольтных ячеек ТП-813, не пригодных для дальнейшего использования с разборкой и резкой на части – 7 шт. 
2. Строительство КЛ 10 кВ 813-818 от сущ.ТП-813 до соед.муфты №1 кабелем 3хАПвПу2г (1х120/50) длиной 0,128 км. 
3. Строительство КЛ 10 кВ 813-818 от сущ.ТП-813 до соед.муфты №2 кабелем 3хАПвПу2г (1х120/50) длиной 0,143 км. 
4. Монтаж РУ-10 кВ в существующую ТП-813 тип RME Systeme electric - 2 к-та, кол-во ячеек по 4 шт. 630А в каждом.</t>
  </si>
  <si>
    <t>ПСД, утв. приказом № 59 от 08.04.2026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</si>
</sst>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xf numFmtId="0" fontId="3"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0" fontId="7" fillId="0" borderId="52" xfId="77"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4" xfId="77" xr:uid="{A5392A7A-3347-4DB1-AD94-EBA866135FCD}"/>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C27" sqref="C27"/>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600</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605</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606</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592</v>
      </c>
      <c r="D23" s="277"/>
      <c r="E23" s="277"/>
      <c r="F23" s="320"/>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421" t="s">
        <v>607</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09"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1" t="s">
        <v>69</v>
      </c>
      <c r="C35" s="34" t="s">
        <v>570</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1"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1"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1" t="s">
        <v>228</v>
      </c>
      <c r="C38" s="34" t="s">
        <v>570</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2"/>
      <c r="B39" s="423"/>
      <c r="C39" s="424"/>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1" t="s">
        <v>524</v>
      </c>
      <c r="C40" s="151" t="str">
        <f>CONCATENATE("∆L15лэп=",'3.2 паспорт Техсостояние ЛЭП'!S27," км")</f>
        <v>∆L15лэп=0,271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1" t="s">
        <v>506</v>
      </c>
      <c r="C41" s="282" t="s">
        <v>571</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1" t="s">
        <v>521</v>
      </c>
      <c r="C42" s="282" t="s">
        <v>571</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1" t="s">
        <v>487</v>
      </c>
      <c r="C43" s="282" t="s">
        <v>573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1" t="s">
        <v>512</v>
      </c>
      <c r="C44" s="282" t="s">
        <v>573</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1" t="s">
        <v>513</v>
      </c>
      <c r="C45" s="282" t="s">
        <v>573</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1" t="s">
        <v>514</v>
      </c>
      <c r="C46" s="282" t="s">
        <v>573</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2"/>
      <c r="B47" s="423"/>
      <c r="C47" s="424"/>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1" t="s">
        <v>522</v>
      </c>
      <c r="C48" s="283" t="str">
        <f>CONCATENATE(ROUND('6.2. Паспорт фин осв ввод'!AC24,2)," млн.руб.")</f>
        <v>0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1" t="s">
        <v>523</v>
      </c>
      <c r="C49" s="283" t="str">
        <f>CONCATENATE(ROUND('6.2. Паспорт фин осв ввод'!AC30,2)," млн.руб.")</f>
        <v>0,05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35" t="str">
        <f>'1. паспорт местоположение'!A12:C12</f>
        <v>Q_25-0296</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41" t="str">
        <f>'1. паспорт местоположение'!A15:C15</f>
        <v>Переустройство (вынос) 2-х КЛ 10 кВ: 813-818 (инв. № 542879701) и 813-Тяг.11 (инв. № 542879701) и оборудования РУ 10 кВ ТП 813 (инв. № 5458540) по ул. Дачная в г. Калининграде</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3" t="s">
        <v>3</v>
      </c>
      <c r="B19" s="433" t="s">
        <v>94</v>
      </c>
      <c r="C19" s="436"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8" t="s">
        <v>479</v>
      </c>
      <c r="T19" s="4"/>
      <c r="U19" s="4"/>
      <c r="V19" s="4"/>
      <c r="W19" s="4"/>
      <c r="X19" s="4"/>
      <c r="Y19" s="4"/>
    </row>
    <row r="20" spans="1:28" s="3" customFormat="1" ht="180.75" customHeight="1" x14ac:dyDescent="0.2">
      <c r="A20" s="433"/>
      <c r="B20" s="433"/>
      <c r="C20" s="437"/>
      <c r="D20" s="433"/>
      <c r="E20" s="433"/>
      <c r="F20" s="433"/>
      <c r="G20" s="433"/>
      <c r="H20" s="433"/>
      <c r="I20" s="433"/>
      <c r="J20" s="433"/>
      <c r="K20" s="433"/>
      <c r="L20" s="433"/>
      <c r="M20" s="433"/>
      <c r="N20" s="433"/>
      <c r="O20" s="433"/>
      <c r="P20" s="433"/>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2"/>
      <c r="I22" s="249"/>
      <c r="J22" s="292"/>
      <c r="K22" s="249"/>
      <c r="L22" s="293"/>
      <c r="M22" s="249"/>
      <c r="N22" s="249"/>
      <c r="O22" s="249"/>
      <c r="P22" s="249"/>
      <c r="Q22" s="299"/>
      <c r="R22" s="262"/>
      <c r="S22" s="294"/>
      <c r="T22" s="247"/>
      <c r="U22" s="247"/>
      <c r="V22" s="247"/>
      <c r="W22" s="247"/>
      <c r="X22" s="247"/>
      <c r="Y22" s="247"/>
      <c r="Z22" s="247"/>
      <c r="AA22" s="247"/>
      <c r="AB22" s="247"/>
    </row>
    <row r="23" spans="1:28" s="298" customFormat="1" ht="15.75" x14ac:dyDescent="0.25">
      <c r="A23" s="262"/>
      <c r="B23" s="249"/>
      <c r="C23" s="249"/>
      <c r="D23" s="249"/>
      <c r="E23" s="249"/>
      <c r="F23" s="249"/>
      <c r="G23" s="249"/>
      <c r="H23" s="292"/>
      <c r="I23" s="249"/>
      <c r="J23" s="292"/>
      <c r="K23" s="249"/>
      <c r="L23" s="293"/>
      <c r="M23" s="249"/>
      <c r="N23" s="249"/>
      <c r="O23" s="249"/>
      <c r="P23" s="249"/>
      <c r="Q23" s="299"/>
      <c r="R23" s="262"/>
      <c r="S23" s="294"/>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Q_25-0296</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9" t="s">
        <v>490</v>
      </c>
      <c r="B19" s="459"/>
      <c r="C19" s="459"/>
      <c r="D19" s="459"/>
      <c r="E19" s="459"/>
      <c r="F19" s="459"/>
      <c r="G19" s="459"/>
      <c r="H19" s="459"/>
      <c r="I19" s="459"/>
      <c r="J19" s="459"/>
      <c r="K19" s="459"/>
      <c r="L19" s="459"/>
      <c r="M19" s="459"/>
      <c r="N19" s="459"/>
      <c r="O19" s="459"/>
      <c r="P19" s="459"/>
      <c r="Q19" s="459"/>
      <c r="R19" s="459"/>
      <c r="S19" s="459"/>
      <c r="T19" s="459"/>
    </row>
    <row r="20" spans="1:113" s="53"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113" ht="46.5" customHeight="1" x14ac:dyDescent="0.25">
      <c r="A21" s="45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56" t="s">
        <v>111</v>
      </c>
      <c r="R21" s="457"/>
      <c r="S21" s="456" t="s">
        <v>110</v>
      </c>
      <c r="T21" s="458"/>
    </row>
    <row r="22" spans="1:113" ht="204.75" customHeight="1" x14ac:dyDescent="0.25">
      <c r="A22" s="454"/>
      <c r="B22" s="448"/>
      <c r="C22" s="449"/>
      <c r="D22" s="452"/>
      <c r="E22" s="448"/>
      <c r="F22" s="449"/>
      <c r="G22" s="448"/>
      <c r="H22" s="449"/>
      <c r="I22" s="448"/>
      <c r="J22" s="449"/>
      <c r="K22" s="451"/>
      <c r="L22" s="448"/>
      <c r="M22" s="449"/>
      <c r="N22" s="448"/>
      <c r="O22" s="449"/>
      <c r="P22" s="451"/>
      <c r="Q22" s="103" t="s">
        <v>109</v>
      </c>
      <c r="R22" s="103" t="s">
        <v>489</v>
      </c>
      <c r="S22" s="103" t="s">
        <v>108</v>
      </c>
      <c r="T22" s="103" t="s">
        <v>107</v>
      </c>
    </row>
    <row r="23" spans="1:113" ht="51.75" customHeight="1" x14ac:dyDescent="0.25">
      <c r="A23" s="45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4" zoomScale="70" zoomScaleSheetLayoutView="70" workbookViewId="0">
      <selection activeCell="R27" sqref="R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Q_25-0296</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492</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3" customFormat="1" ht="21" customHeight="1" x14ac:dyDescent="0.25"/>
    <row r="21" spans="1:27" ht="15.75" customHeight="1" x14ac:dyDescent="0.25">
      <c r="A21" s="465" t="s">
        <v>3</v>
      </c>
      <c r="B21" s="461" t="s">
        <v>499</v>
      </c>
      <c r="C21" s="462"/>
      <c r="D21" s="461" t="s">
        <v>501</v>
      </c>
      <c r="E21" s="462"/>
      <c r="F21" s="456" t="s">
        <v>88</v>
      </c>
      <c r="G21" s="458"/>
      <c r="H21" s="458"/>
      <c r="I21" s="457"/>
      <c r="J21" s="465" t="s">
        <v>502</v>
      </c>
      <c r="K21" s="461" t="s">
        <v>503</v>
      </c>
      <c r="L21" s="462"/>
      <c r="M21" s="461" t="s">
        <v>504</v>
      </c>
      <c r="N21" s="462"/>
      <c r="O21" s="461" t="s">
        <v>491</v>
      </c>
      <c r="P21" s="462"/>
      <c r="Q21" s="461" t="s">
        <v>121</v>
      </c>
      <c r="R21" s="462"/>
      <c r="S21" s="465" t="s">
        <v>120</v>
      </c>
      <c r="T21" s="465" t="s">
        <v>505</v>
      </c>
      <c r="U21" s="465" t="s">
        <v>500</v>
      </c>
      <c r="V21" s="461" t="s">
        <v>119</v>
      </c>
      <c r="W21" s="462"/>
      <c r="X21" s="456" t="s">
        <v>111</v>
      </c>
      <c r="Y21" s="458"/>
      <c r="Z21" s="456" t="s">
        <v>110</v>
      </c>
      <c r="AA21" s="458"/>
    </row>
    <row r="22" spans="1:27" ht="216" customHeight="1" x14ac:dyDescent="0.25">
      <c r="A22" s="467"/>
      <c r="B22" s="463"/>
      <c r="C22" s="464"/>
      <c r="D22" s="463"/>
      <c r="E22" s="464"/>
      <c r="F22" s="456" t="s">
        <v>118</v>
      </c>
      <c r="G22" s="457"/>
      <c r="H22" s="456" t="s">
        <v>117</v>
      </c>
      <c r="I22" s="457"/>
      <c r="J22" s="466"/>
      <c r="K22" s="463"/>
      <c r="L22" s="464"/>
      <c r="M22" s="463"/>
      <c r="N22" s="464"/>
      <c r="O22" s="463"/>
      <c r="P22" s="464"/>
      <c r="Q22" s="463"/>
      <c r="R22" s="464"/>
      <c r="S22" s="466"/>
      <c r="T22" s="466"/>
      <c r="U22" s="466"/>
      <c r="V22" s="463"/>
      <c r="W22" s="464"/>
      <c r="X22" s="103" t="s">
        <v>109</v>
      </c>
      <c r="Y22" s="103" t="s">
        <v>489</v>
      </c>
      <c r="Z22" s="103" t="s">
        <v>108</v>
      </c>
      <c r="AA22" s="103" t="s">
        <v>107</v>
      </c>
    </row>
    <row r="23" spans="1:27" ht="60" customHeight="1" x14ac:dyDescent="0.25">
      <c r="A23" s="466"/>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ht="47.25" x14ac:dyDescent="0.25">
      <c r="A25" s="403">
        <v>1</v>
      </c>
      <c r="B25" s="403" t="s">
        <v>373</v>
      </c>
      <c r="C25" s="403" t="s">
        <v>608</v>
      </c>
      <c r="D25" s="403" t="s">
        <v>373</v>
      </c>
      <c r="E25" s="403" t="s">
        <v>611</v>
      </c>
      <c r="F25" s="403">
        <v>10</v>
      </c>
      <c r="G25" s="403">
        <v>10</v>
      </c>
      <c r="H25" s="403" t="s">
        <v>373</v>
      </c>
      <c r="I25" s="403">
        <v>10</v>
      </c>
      <c r="J25" s="403" t="s">
        <v>373</v>
      </c>
      <c r="K25" s="403" t="s">
        <v>373</v>
      </c>
      <c r="L25" s="403">
        <v>1</v>
      </c>
      <c r="M25" s="403" t="s">
        <v>373</v>
      </c>
      <c r="N25" s="404">
        <v>120</v>
      </c>
      <c r="O25" s="403" t="s">
        <v>373</v>
      </c>
      <c r="P25" s="403" t="s">
        <v>574</v>
      </c>
      <c r="Q25" s="403" t="s">
        <v>373</v>
      </c>
      <c r="R25" s="404">
        <v>0.128</v>
      </c>
      <c r="S25" s="403" t="s">
        <v>373</v>
      </c>
      <c r="T25" s="403" t="s">
        <v>373</v>
      </c>
      <c r="U25" s="403" t="s">
        <v>373</v>
      </c>
      <c r="V25" s="403" t="s">
        <v>373</v>
      </c>
      <c r="W25" s="403" t="s">
        <v>594</v>
      </c>
      <c r="X25" s="403" t="s">
        <v>373</v>
      </c>
      <c r="Y25" s="403" t="s">
        <v>373</v>
      </c>
      <c r="Z25" s="403" t="s">
        <v>373</v>
      </c>
      <c r="AA25" s="403" t="s">
        <v>373</v>
      </c>
    </row>
    <row r="26" spans="1:27" s="305" customFormat="1" ht="47.25" x14ac:dyDescent="0.25">
      <c r="A26" s="403">
        <v>2</v>
      </c>
      <c r="B26" s="403" t="s">
        <v>373</v>
      </c>
      <c r="C26" s="403" t="s">
        <v>609</v>
      </c>
      <c r="D26" s="403" t="s">
        <v>373</v>
      </c>
      <c r="E26" s="403" t="s">
        <v>610</v>
      </c>
      <c r="F26" s="403">
        <v>10</v>
      </c>
      <c r="G26" s="403">
        <v>10</v>
      </c>
      <c r="H26" s="403" t="s">
        <v>373</v>
      </c>
      <c r="I26" s="403">
        <v>10</v>
      </c>
      <c r="J26" s="403" t="s">
        <v>373</v>
      </c>
      <c r="K26" s="403" t="s">
        <v>373</v>
      </c>
      <c r="L26" s="403">
        <v>1</v>
      </c>
      <c r="M26" s="403" t="s">
        <v>373</v>
      </c>
      <c r="N26" s="404">
        <v>120</v>
      </c>
      <c r="O26" s="403" t="s">
        <v>373</v>
      </c>
      <c r="P26" s="403" t="s">
        <v>574</v>
      </c>
      <c r="Q26" s="403" t="s">
        <v>373</v>
      </c>
      <c r="R26" s="404">
        <v>0.14299999999999999</v>
      </c>
      <c r="S26" s="403" t="s">
        <v>373</v>
      </c>
      <c r="T26" s="403" t="s">
        <v>373</v>
      </c>
      <c r="U26" s="403" t="s">
        <v>373</v>
      </c>
      <c r="V26" s="403" t="s">
        <v>373</v>
      </c>
      <c r="W26" s="403" t="s">
        <v>594</v>
      </c>
      <c r="X26" s="403" t="s">
        <v>373</v>
      </c>
      <c r="Y26" s="403" t="s">
        <v>373</v>
      </c>
      <c r="Z26" s="403" t="s">
        <v>373</v>
      </c>
      <c r="AA26" s="403" t="s">
        <v>373</v>
      </c>
    </row>
    <row r="27" spans="1:27" x14ac:dyDescent="0.25">
      <c r="Q27" s="45">
        <f>SUM(Q25:Q26)</f>
        <v>0</v>
      </c>
      <c r="R27" s="45">
        <f>SUM(R25:R26)</f>
        <v>0.27100000000000002</v>
      </c>
      <c r="S27" s="45">
        <f>R27-Q27</f>
        <v>0.27100000000000002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Q_25-0296</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612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участков КЛ 10, РУ-10 кВ  с участка застройки</v>
      </c>
      <c r="D23" s="26"/>
      <c r="E23" s="26"/>
      <c r="F23" s="26"/>
      <c r="G23" s="26"/>
      <c r="H23" s="26"/>
      <c r="I23" s="26"/>
      <c r="J23" s="26"/>
      <c r="K23" s="26"/>
      <c r="L23" s="26"/>
      <c r="M23" s="26"/>
      <c r="N23" s="26"/>
      <c r="O23" s="26"/>
      <c r="P23" s="26"/>
      <c r="Q23" s="26"/>
      <c r="R23" s="26"/>
      <c r="S23" s="26"/>
      <c r="T23" s="26"/>
      <c r="U23" s="26"/>
    </row>
    <row r="24" spans="1:21" ht="126" x14ac:dyDescent="0.25">
      <c r="A24" s="27" t="s">
        <v>60</v>
      </c>
      <c r="B24" s="29" t="s">
        <v>517</v>
      </c>
      <c r="C24" s="34" t="s">
        <v>624</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614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1" t="s">
        <v>613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7"/>
      <c r="AB6" s="147"/>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7"/>
      <c r="AB7" s="147"/>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8"/>
      <c r="AB8" s="148"/>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49"/>
      <c r="AB9" s="149"/>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7"/>
      <c r="AB10" s="147"/>
    </row>
    <row r="11" spans="1:28" x14ac:dyDescent="0.25">
      <c r="A11" s="435" t="str">
        <f>'1. паспорт местоположение'!A12:C12</f>
        <v>Q_25-0296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8"/>
      <c r="AB11" s="148"/>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8"/>
      <c r="AB14" s="148"/>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49"/>
      <c r="AB15" s="149"/>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57"/>
      <c r="AB16" s="157"/>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57"/>
      <c r="AB17" s="157"/>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57"/>
      <c r="AB18" s="157"/>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57"/>
      <c r="AB19" s="157"/>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58"/>
      <c r="AB20" s="158"/>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58"/>
      <c r="AB21" s="158"/>
    </row>
    <row r="22" spans="1:28" x14ac:dyDescent="0.25">
      <c r="A22" s="469" t="s">
        <v>516</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59"/>
      <c r="AB22" s="159"/>
    </row>
    <row r="23" spans="1:28" ht="32.25" customHeight="1" x14ac:dyDescent="0.25">
      <c r="A23" s="471" t="s">
        <v>370</v>
      </c>
      <c r="B23" s="472"/>
      <c r="C23" s="472"/>
      <c r="D23" s="472"/>
      <c r="E23" s="472"/>
      <c r="F23" s="472"/>
      <c r="G23" s="472"/>
      <c r="H23" s="472"/>
      <c r="I23" s="472"/>
      <c r="J23" s="472"/>
      <c r="K23" s="472"/>
      <c r="L23" s="473"/>
      <c r="M23" s="470" t="s">
        <v>371</v>
      </c>
      <c r="N23" s="470"/>
      <c r="O23" s="470"/>
      <c r="P23" s="470"/>
      <c r="Q23" s="470"/>
      <c r="R23" s="470"/>
      <c r="S23" s="470"/>
      <c r="T23" s="470"/>
      <c r="U23" s="470"/>
      <c r="V23" s="470"/>
      <c r="W23" s="470"/>
      <c r="X23" s="470"/>
      <c r="Y23" s="470"/>
      <c r="Z23" s="470"/>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Q_25-0296</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75" t="s">
        <v>493</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33" t="s">
        <v>3</v>
      </c>
      <c r="B19" s="433" t="s">
        <v>82</v>
      </c>
      <c r="C19" s="433" t="s">
        <v>81</v>
      </c>
      <c r="D19" s="433" t="s">
        <v>73</v>
      </c>
      <c r="E19" s="476" t="s">
        <v>80</v>
      </c>
      <c r="F19" s="477"/>
      <c r="G19" s="477"/>
      <c r="H19" s="477"/>
      <c r="I19" s="478"/>
      <c r="J19" s="433" t="s">
        <v>79</v>
      </c>
      <c r="K19" s="433"/>
      <c r="L19" s="433"/>
      <c r="M19" s="433"/>
      <c r="N19" s="433"/>
      <c r="O19" s="433"/>
      <c r="P19" s="4"/>
      <c r="Q19" s="4"/>
      <c r="R19" s="4"/>
      <c r="S19" s="4"/>
      <c r="T19" s="4"/>
      <c r="U19" s="4"/>
      <c r="V19" s="4"/>
      <c r="W19" s="4"/>
    </row>
    <row r="20" spans="1:26" s="3" customFormat="1" ht="51" customHeight="1" x14ac:dyDescent="0.2">
      <c r="A20" s="433"/>
      <c r="B20" s="433"/>
      <c r="C20" s="433"/>
      <c r="D20" s="433"/>
      <c r="E20" s="40" t="s">
        <v>78</v>
      </c>
      <c r="F20" s="40" t="s">
        <v>77</v>
      </c>
      <c r="G20" s="40" t="s">
        <v>76</v>
      </c>
      <c r="H20" s="40" t="s">
        <v>75</v>
      </c>
      <c r="I20" s="40" t="s">
        <v>74</v>
      </c>
      <c r="J20" s="329">
        <v>2024</v>
      </c>
      <c r="K20" s="329">
        <v>2025</v>
      </c>
      <c r="L20" s="329">
        <v>2026</v>
      </c>
      <c r="M20" s="329">
        <v>2027</v>
      </c>
      <c r="N20" s="329">
        <v>2028</v>
      </c>
      <c r="O20" s="329">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6" t="s">
        <v>62</v>
      </c>
      <c r="B22" s="329">
        <v>2026</v>
      </c>
      <c r="C22" s="327">
        <v>0</v>
      </c>
      <c r="D22" s="327">
        <v>0</v>
      </c>
      <c r="E22" s="327">
        <v>0</v>
      </c>
      <c r="F22" s="327">
        <v>0</v>
      </c>
      <c r="G22" s="327">
        <v>0</v>
      </c>
      <c r="H22" s="327">
        <v>0</v>
      </c>
      <c r="I22" s="327">
        <v>0</v>
      </c>
      <c r="J22" s="328">
        <v>0</v>
      </c>
      <c r="K22" s="328">
        <v>0</v>
      </c>
      <c r="L22" s="328">
        <v>0</v>
      </c>
      <c r="M22" s="328">
        <v>0</v>
      </c>
      <c r="N22" s="328">
        <v>0</v>
      </c>
      <c r="O22" s="32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A98" sqref="A98:XFD14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4" t="str">
        <f>'1. паспорт местоположение'!A5:C5</f>
        <v>Год раскрытия информации: 2026 год</v>
      </c>
      <c r="B5" s="494"/>
      <c r="C5" s="494"/>
      <c r="D5" s="494"/>
      <c r="E5" s="494"/>
      <c r="F5" s="494"/>
      <c r="G5" s="494"/>
      <c r="H5" s="494"/>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4" t="s">
        <v>7</v>
      </c>
      <c r="B7" s="434"/>
      <c r="C7" s="434"/>
      <c r="D7" s="434"/>
      <c r="E7" s="434"/>
      <c r="F7" s="434"/>
      <c r="G7" s="434"/>
      <c r="H7" s="43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5"/>
      <c r="B8" s="345"/>
      <c r="C8" s="345"/>
      <c r="D8" s="345"/>
      <c r="E8" s="345"/>
      <c r="F8" s="345"/>
      <c r="G8" s="345"/>
      <c r="H8" s="345"/>
      <c r="I8" s="345"/>
      <c r="J8" s="345"/>
      <c r="K8" s="34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9" t="s">
        <v>6</v>
      </c>
      <c r="B10" s="439"/>
      <c r="C10" s="439"/>
      <c r="D10" s="439"/>
      <c r="E10" s="439"/>
      <c r="F10" s="439"/>
      <c r="G10" s="439"/>
      <c r="H10" s="43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5"/>
      <c r="B11" s="345"/>
      <c r="C11" s="345"/>
      <c r="D11" s="345"/>
      <c r="E11" s="345"/>
      <c r="F11" s="345"/>
      <c r="G11" s="345"/>
      <c r="H11" s="345"/>
      <c r="I11" s="345"/>
      <c r="J11" s="345"/>
      <c r="K11" s="34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9" t="str">
        <f>'1. паспорт местоположение'!A12:C12</f>
        <v>Q_25-0296</v>
      </c>
      <c r="B12" s="459"/>
      <c r="C12" s="459"/>
      <c r="D12" s="459"/>
      <c r="E12" s="459"/>
      <c r="F12" s="459"/>
      <c r="G12" s="459"/>
      <c r="H12" s="45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9" t="s">
        <v>5</v>
      </c>
      <c r="B13" s="439"/>
      <c r="C13" s="439"/>
      <c r="D13" s="439"/>
      <c r="E13" s="439"/>
      <c r="F13" s="439"/>
      <c r="G13" s="439"/>
      <c r="H13" s="43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2"/>
      <c r="AR14" s="172"/>
    </row>
    <row r="15" spans="1:44" ht="18.75" x14ac:dyDescent="0.2">
      <c r="A15" s="495" t="str">
        <f>'1. паспорт местоположение'!A15:C15</f>
        <v>Переустройство (вынос) 2-х КЛ 10 кВ: 813-818 (инв. № 542879701) и 813-Тяг.11 (инв. № 542879701) и оборудования РУ 10 кВ ТП 813 (инв. № 5458540) по ул. Дачная в г. Калининграде</v>
      </c>
      <c r="B15" s="443"/>
      <c r="C15" s="443"/>
      <c r="D15" s="443"/>
      <c r="E15" s="443"/>
      <c r="F15" s="443"/>
      <c r="G15" s="443"/>
      <c r="H15" s="44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9" t="s">
        <v>4</v>
      </c>
      <c r="B16" s="439"/>
      <c r="C16" s="439"/>
      <c r="D16" s="439"/>
      <c r="E16" s="439"/>
      <c r="F16" s="439"/>
      <c r="G16" s="439"/>
      <c r="H16" s="43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9" t="s">
        <v>494</v>
      </c>
      <c r="B18" s="459"/>
      <c r="C18" s="459"/>
      <c r="D18" s="459"/>
      <c r="E18" s="459"/>
      <c r="F18" s="459"/>
      <c r="G18" s="459"/>
      <c r="H18" s="45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$B$126/1.22</f>
        <v>7476131.1475409837</v>
      </c>
    </row>
    <row r="26" spans="1:44" x14ac:dyDescent="0.2">
      <c r="A26" s="185" t="s">
        <v>342</v>
      </c>
      <c r="B26" s="349">
        <v>0</v>
      </c>
    </row>
    <row r="27" spans="1:44" x14ac:dyDescent="0.2">
      <c r="A27" s="185" t="s">
        <v>340</v>
      </c>
      <c r="B27" s="349">
        <f>$B$123</f>
        <v>30</v>
      </c>
      <c r="D27" s="178" t="s">
        <v>343</v>
      </c>
    </row>
    <row r="28" spans="1:44" ht="16.149999999999999" customHeight="1" thickBot="1" x14ac:dyDescent="0.25">
      <c r="A28" s="186" t="s">
        <v>338</v>
      </c>
      <c r="B28" s="187">
        <v>1</v>
      </c>
      <c r="D28" s="481" t="s">
        <v>341</v>
      </c>
      <c r="E28" s="482"/>
      <c r="F28" s="483"/>
      <c r="G28" s="492" t="str">
        <f>IF(SUM(B89:L89)=0,"не окупается",SUM(B89:L89))</f>
        <v>не окупается</v>
      </c>
      <c r="H28" s="493"/>
    </row>
    <row r="29" spans="1:44" ht="15.6" customHeight="1" x14ac:dyDescent="0.2">
      <c r="A29" s="183" t="s">
        <v>336</v>
      </c>
      <c r="B29" s="184">
        <f>$B$126*$B$127</f>
        <v>91208.8</v>
      </c>
      <c r="D29" s="481" t="s">
        <v>339</v>
      </c>
      <c r="E29" s="482"/>
      <c r="F29" s="483"/>
      <c r="G29" s="492" t="str">
        <f>IF(SUM(B90:L90)=0,"не окупается",SUM(B90:L90))</f>
        <v>не окупается</v>
      </c>
      <c r="H29" s="493"/>
    </row>
    <row r="30" spans="1:44" ht="27.6" customHeight="1" x14ac:dyDescent="0.2">
      <c r="A30" s="185" t="s">
        <v>533</v>
      </c>
      <c r="B30" s="349">
        <v>1</v>
      </c>
      <c r="D30" s="481" t="s">
        <v>337</v>
      </c>
      <c r="E30" s="482"/>
      <c r="F30" s="483"/>
      <c r="G30" s="484">
        <f>L87</f>
        <v>416442.09130822134</v>
      </c>
      <c r="H30" s="485"/>
    </row>
    <row r="31" spans="1:44" x14ac:dyDescent="0.2">
      <c r="A31" s="185" t="s">
        <v>335</v>
      </c>
      <c r="B31" s="349">
        <v>1</v>
      </c>
      <c r="D31" s="486"/>
      <c r="E31" s="487"/>
      <c r="F31" s="488"/>
      <c r="G31" s="486"/>
      <c r="H31" s="488"/>
    </row>
    <row r="32" spans="1:44" x14ac:dyDescent="0.2">
      <c r="A32" s="185" t="s">
        <v>313</v>
      </c>
      <c r="B32" s="349"/>
    </row>
    <row r="33" spans="1:47" x14ac:dyDescent="0.2">
      <c r="A33" s="185" t="s">
        <v>334</v>
      </c>
      <c r="B33" s="349"/>
    </row>
    <row r="34" spans="1:47" x14ac:dyDescent="0.2">
      <c r="A34" s="185" t="s">
        <v>333</v>
      </c>
      <c r="B34" s="349"/>
    </row>
    <row r="35" spans="1:47" x14ac:dyDescent="0.2">
      <c r="A35" s="350"/>
      <c r="B35" s="349"/>
    </row>
    <row r="36" spans="1:47" ht="16.5" thickBot="1" x14ac:dyDescent="0.25">
      <c r="A36" s="186" t="s">
        <v>305</v>
      </c>
      <c r="B36" s="188">
        <v>0.2</v>
      </c>
    </row>
    <row r="37" spans="1:47" x14ac:dyDescent="0.2">
      <c r="A37" s="183" t="s">
        <v>534</v>
      </c>
      <c r="B37" s="184">
        <v>0</v>
      </c>
    </row>
    <row r="38" spans="1:47" x14ac:dyDescent="0.2">
      <c r="A38" s="185" t="s">
        <v>332</v>
      </c>
      <c r="B38" s="349"/>
    </row>
    <row r="39" spans="1:47" ht="16.5" thickBot="1" x14ac:dyDescent="0.25">
      <c r="A39" s="351" t="s">
        <v>331</v>
      </c>
      <c r="B39" s="295"/>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2" t="s">
        <v>325</v>
      </c>
      <c r="B46" s="353">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4">
        <f>C137</f>
        <v>7.3999999999999996E-2</v>
      </c>
      <c r="C48" s="354">
        <f t="shared" ref="C48:AT48" si="1">D137</f>
        <v>5.5E-2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c r="AQ48" s="354">
        <f t="shared" si="1"/>
        <v>4.1000000000000002E-2</v>
      </c>
      <c r="AR48" s="354">
        <f t="shared" si="1"/>
        <v>4.1000000000000002E-2</v>
      </c>
      <c r="AS48" s="354">
        <f t="shared" si="1"/>
        <v>4.1000000000000002E-2</v>
      </c>
      <c r="AT48" s="354">
        <f t="shared" si="1"/>
        <v>4.1000000000000002E-2</v>
      </c>
    </row>
    <row r="49" spans="1:47" s="197" customFormat="1" x14ac:dyDescent="0.2">
      <c r="A49" s="198" t="s">
        <v>322</v>
      </c>
      <c r="B49" s="354">
        <f>C138</f>
        <v>7.4000000000000066E-2</v>
      </c>
      <c r="C49" s="354">
        <f t="shared" ref="C49:AT49" si="2">D138</f>
        <v>0.13307000000000002</v>
      </c>
      <c r="D49" s="354">
        <f t="shared" si="2"/>
        <v>0.17952586999999998</v>
      </c>
      <c r="E49" s="354">
        <f t="shared" si="2"/>
        <v>0.22788643066999992</v>
      </c>
      <c r="F49" s="354">
        <f t="shared" si="2"/>
        <v>0.27822977432746976</v>
      </c>
      <c r="G49" s="354">
        <f t="shared" si="2"/>
        <v>0.33063719507489586</v>
      </c>
      <c r="H49" s="354">
        <f t="shared" si="2"/>
        <v>0.38519332007296647</v>
      </c>
      <c r="I49" s="354">
        <f t="shared" si="2"/>
        <v>0.44198624619595805</v>
      </c>
      <c r="J49" s="354">
        <f t="shared" si="2"/>
        <v>0.50110768228999225</v>
      </c>
      <c r="K49" s="354">
        <f t="shared" si="2"/>
        <v>0.56265309726388191</v>
      </c>
      <c r="L49" s="354">
        <f t="shared" si="2"/>
        <v>0.62672187425170089</v>
      </c>
      <c r="M49" s="354">
        <f t="shared" si="2"/>
        <v>0.69341747109602059</v>
      </c>
      <c r="N49" s="354">
        <f t="shared" si="2"/>
        <v>0.76284758741095726</v>
      </c>
      <c r="O49" s="354">
        <f t="shared" si="2"/>
        <v>0.83512433849480638</v>
      </c>
      <c r="P49" s="354">
        <f t="shared" si="2"/>
        <v>0.91036443637309339</v>
      </c>
      <c r="Q49" s="354">
        <f t="shared" si="2"/>
        <v>0.98868937826439018</v>
      </c>
      <c r="R49" s="354">
        <f t="shared" si="2"/>
        <v>1.07022564277323</v>
      </c>
      <c r="S49" s="354">
        <f t="shared" si="2"/>
        <v>1.1551048941269322</v>
      </c>
      <c r="T49" s="354">
        <f t="shared" si="2"/>
        <v>1.2434641947861365</v>
      </c>
      <c r="U49" s="354">
        <f t="shared" si="2"/>
        <v>1.3354462267723677</v>
      </c>
      <c r="V49" s="354">
        <f t="shared" si="2"/>
        <v>1.4311995220700346</v>
      </c>
      <c r="W49" s="354">
        <f t="shared" si="2"/>
        <v>1.5308787024749058</v>
      </c>
      <c r="X49" s="354">
        <f t="shared" si="2"/>
        <v>1.6346447292763768</v>
      </c>
      <c r="Y49" s="354">
        <f t="shared" si="2"/>
        <v>1.7426651631767083</v>
      </c>
      <c r="Z49" s="354">
        <f t="shared" si="2"/>
        <v>1.855114434866953</v>
      </c>
      <c r="AA49" s="354">
        <f t="shared" si="2"/>
        <v>1.9721741266964981</v>
      </c>
      <c r="AB49" s="354">
        <f t="shared" si="2"/>
        <v>2.0940332658910541</v>
      </c>
      <c r="AC49" s="354">
        <f t="shared" si="2"/>
        <v>2.2208886297925869</v>
      </c>
      <c r="AD49" s="354">
        <f t="shared" si="2"/>
        <v>2.352945063614083</v>
      </c>
      <c r="AE49" s="354">
        <f t="shared" si="2"/>
        <v>2.4904158112222601</v>
      </c>
      <c r="AF49" s="354">
        <f t="shared" si="2"/>
        <v>2.6335228594823725</v>
      </c>
      <c r="AG49" s="354">
        <f t="shared" si="2"/>
        <v>2.7824972967211496</v>
      </c>
      <c r="AH49" s="354">
        <f t="shared" si="2"/>
        <v>2.9375796858867167</v>
      </c>
      <c r="AI49" s="354">
        <f t="shared" si="2"/>
        <v>3.0990204530080714</v>
      </c>
      <c r="AJ49" s="354">
        <f t="shared" si="2"/>
        <v>3.2670802915814017</v>
      </c>
      <c r="AK49" s="354">
        <f t="shared" si="2"/>
        <v>3.4420305835362388</v>
      </c>
      <c r="AL49" s="354">
        <f t="shared" si="2"/>
        <v>3.6241538374612245</v>
      </c>
      <c r="AM49" s="354">
        <f t="shared" si="2"/>
        <v>3.8137441447971341</v>
      </c>
      <c r="AN49" s="354">
        <f t="shared" si="2"/>
        <v>4.0111076547338165</v>
      </c>
      <c r="AO49" s="354">
        <f t="shared" si="2"/>
        <v>4.2165630685779023</v>
      </c>
      <c r="AP49" s="354">
        <f t="shared" si="2"/>
        <v>4.4304421543895955</v>
      </c>
      <c r="AQ49" s="354">
        <f t="shared" si="2"/>
        <v>4.6530902827195684</v>
      </c>
      <c r="AR49" s="354">
        <f t="shared" si="2"/>
        <v>4.8848669843110706</v>
      </c>
      <c r="AS49" s="354">
        <f t="shared" si="2"/>
        <v>5.1261465306678238</v>
      </c>
      <c r="AT49" s="354">
        <f t="shared" si="2"/>
        <v>5.3773185384252038</v>
      </c>
    </row>
    <row r="50" spans="1:47" s="197" customFormat="1" ht="16.5" thickBot="1" x14ac:dyDescent="0.25">
      <c r="A50" s="199" t="s">
        <v>536</v>
      </c>
      <c r="B50" s="200">
        <f>IF($B$124="да",($B$126-0.05),0)</f>
        <v>9120879.9499999993</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c r="AU53" s="197"/>
    </row>
    <row r="54" spans="1:47" x14ac:dyDescent="0.2">
      <c r="A54" s="203" t="s">
        <v>319</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c r="AU54" s="197"/>
    </row>
    <row r="55" spans="1:47" x14ac:dyDescent="0.2">
      <c r="A55" s="203" t="s">
        <v>318</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6">
        <f t="shared" ref="B59:AP59" si="9">B50*$B$28</f>
        <v>9120879.9499999993</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c r="AU59" s="197"/>
    </row>
    <row r="60" spans="1:47" x14ac:dyDescent="0.2">
      <c r="A60" s="203" t="s">
        <v>315</v>
      </c>
      <c r="B60" s="355">
        <f t="shared" ref="B60:Z60" si="10">SUM(B61:B65)</f>
        <v>0</v>
      </c>
      <c r="C60" s="355">
        <f t="shared" si="10"/>
        <v>-103345.95501600001</v>
      </c>
      <c r="D60" s="355">
        <f>SUM(D61:D65)</f>
        <v>-107583.139171656</v>
      </c>
      <c r="E60" s="355">
        <f t="shared" si="10"/>
        <v>-111994.0478776939</v>
      </c>
      <c r="F60" s="355">
        <f t="shared" si="10"/>
        <v>-116585.80384067932</v>
      </c>
      <c r="G60" s="355">
        <f t="shared" si="10"/>
        <v>-121365.82179814717</v>
      </c>
      <c r="H60" s="355">
        <f t="shared" si="10"/>
        <v>-126341.82049187119</v>
      </c>
      <c r="I60" s="355">
        <f t="shared" si="10"/>
        <v>-131521.8351320379</v>
      </c>
      <c r="J60" s="355">
        <f t="shared" si="10"/>
        <v>-136914.23037245145</v>
      </c>
      <c r="K60" s="355">
        <f t="shared" si="10"/>
        <v>-142527.71381772196</v>
      </c>
      <c r="L60" s="355">
        <f t="shared" si="10"/>
        <v>-148371.35008424855</v>
      </c>
      <c r="M60" s="355">
        <f t="shared" si="10"/>
        <v>-154454.57543770273</v>
      </c>
      <c r="N60" s="355">
        <f t="shared" si="10"/>
        <v>-160787.21303064853</v>
      </c>
      <c r="O60" s="355">
        <f t="shared" si="10"/>
        <v>-167379.48876490511</v>
      </c>
      <c r="P60" s="355">
        <f t="shared" si="10"/>
        <v>-174242.04780426621</v>
      </c>
      <c r="Q60" s="355">
        <f t="shared" si="10"/>
        <v>-181385.97176424111</v>
      </c>
      <c r="R60" s="355">
        <f t="shared" si="10"/>
        <v>-188822.79660657499</v>
      </c>
      <c r="S60" s="355">
        <f t="shared" si="10"/>
        <v>-196564.53126744454</v>
      </c>
      <c r="T60" s="355">
        <f t="shared" si="10"/>
        <v>-204623.67704940977</v>
      </c>
      <c r="U60" s="355">
        <f t="shared" si="10"/>
        <v>-213013.24780843552</v>
      </c>
      <c r="V60" s="355">
        <f t="shared" si="10"/>
        <v>-221746.79096858139</v>
      </c>
      <c r="W60" s="355">
        <f t="shared" si="10"/>
        <v>-230838.40939829318</v>
      </c>
      <c r="X60" s="355">
        <f t="shared" si="10"/>
        <v>-240302.78418362321</v>
      </c>
      <c r="Y60" s="355">
        <f t="shared" si="10"/>
        <v>-250155.19833515177</v>
      </c>
      <c r="Z60" s="355">
        <f t="shared" si="10"/>
        <v>-260411.56146689295</v>
      </c>
      <c r="AA60" s="355">
        <f t="shared" ref="AA60:AP60" si="11">SUM(AA61:AA65)</f>
        <v>-271088.43548703555</v>
      </c>
      <c r="AB60" s="355">
        <f t="shared" si="11"/>
        <v>-282203.06134200399</v>
      </c>
      <c r="AC60" s="355">
        <f t="shared" si="11"/>
        <v>-293773.38685702614</v>
      </c>
      <c r="AD60" s="355">
        <f t="shared" si="11"/>
        <v>-305818.09571816417</v>
      </c>
      <c r="AE60" s="355">
        <f t="shared" si="11"/>
        <v>-318356.6376426089</v>
      </c>
      <c r="AF60" s="355">
        <f t="shared" si="11"/>
        <v>-331409.25978595583</v>
      </c>
      <c r="AG60" s="355">
        <f t="shared" si="11"/>
        <v>-344997.03943717998</v>
      </c>
      <c r="AH60" s="355">
        <f t="shared" si="11"/>
        <v>-359141.91805410438</v>
      </c>
      <c r="AI60" s="355">
        <f t="shared" si="11"/>
        <v>-373866.73669432261</v>
      </c>
      <c r="AJ60" s="355">
        <f t="shared" si="11"/>
        <v>-389195.27289878979</v>
      </c>
      <c r="AK60" s="355">
        <f t="shared" si="11"/>
        <v>-405152.27908764011</v>
      </c>
      <c r="AL60" s="355">
        <f t="shared" si="11"/>
        <v>-421763.52253023337</v>
      </c>
      <c r="AM60" s="355">
        <f t="shared" si="11"/>
        <v>-439055.82695397286</v>
      </c>
      <c r="AN60" s="355">
        <f t="shared" si="11"/>
        <v>-457057.11585908575</v>
      </c>
      <c r="AO60" s="355">
        <f t="shared" si="11"/>
        <v>-475796.45760930819</v>
      </c>
      <c r="AP60" s="355">
        <f t="shared" si="11"/>
        <v>-495304.11237128975</v>
      </c>
      <c r="AU60" s="197"/>
    </row>
    <row r="61" spans="1:47" x14ac:dyDescent="0.2">
      <c r="A61" s="210" t="s">
        <v>314</v>
      </c>
      <c r="B61" s="355"/>
      <c r="C61" s="355">
        <f>-IF(C$47&lt;=$B$30,0,$B$29*(1+C$49)*$B$28)</f>
        <v>-103345.95501600001</v>
      </c>
      <c r="D61" s="355">
        <f>-IF(D$47&lt;=$B$30,0,$B$29*(1+D$49)*$B$28)</f>
        <v>-107583.139171656</v>
      </c>
      <c r="E61" s="355">
        <f t="shared" ref="E61:AP61" si="12">-IF(E$47&lt;=$B$30,0,$B$29*(1+E$49)*$B$28)</f>
        <v>-111994.0478776939</v>
      </c>
      <c r="F61" s="355">
        <f t="shared" si="12"/>
        <v>-116585.80384067932</v>
      </c>
      <c r="G61" s="355">
        <f t="shared" si="12"/>
        <v>-121365.82179814717</v>
      </c>
      <c r="H61" s="355">
        <f t="shared" si="12"/>
        <v>-126341.82049187119</v>
      </c>
      <c r="I61" s="355">
        <f t="shared" si="12"/>
        <v>-131521.8351320379</v>
      </c>
      <c r="J61" s="355">
        <f t="shared" si="12"/>
        <v>-136914.23037245145</v>
      </c>
      <c r="K61" s="355">
        <f t="shared" si="12"/>
        <v>-142527.71381772196</v>
      </c>
      <c r="L61" s="355">
        <f t="shared" si="12"/>
        <v>-148371.35008424855</v>
      </c>
      <c r="M61" s="355">
        <f t="shared" si="12"/>
        <v>-154454.57543770273</v>
      </c>
      <c r="N61" s="355">
        <f t="shared" si="12"/>
        <v>-160787.21303064853</v>
      </c>
      <c r="O61" s="355">
        <f t="shared" si="12"/>
        <v>-167379.48876490511</v>
      </c>
      <c r="P61" s="355">
        <f t="shared" si="12"/>
        <v>-174242.04780426621</v>
      </c>
      <c r="Q61" s="355">
        <f t="shared" si="12"/>
        <v>-181385.97176424111</v>
      </c>
      <c r="R61" s="355">
        <f t="shared" si="12"/>
        <v>-188822.79660657499</v>
      </c>
      <c r="S61" s="355">
        <f t="shared" si="12"/>
        <v>-196564.53126744454</v>
      </c>
      <c r="T61" s="355">
        <f t="shared" si="12"/>
        <v>-204623.67704940977</v>
      </c>
      <c r="U61" s="355">
        <f t="shared" si="12"/>
        <v>-213013.24780843552</v>
      </c>
      <c r="V61" s="355">
        <f t="shared" si="12"/>
        <v>-221746.79096858139</v>
      </c>
      <c r="W61" s="355">
        <f t="shared" si="12"/>
        <v>-230838.40939829318</v>
      </c>
      <c r="X61" s="355">
        <f t="shared" si="12"/>
        <v>-240302.78418362321</v>
      </c>
      <c r="Y61" s="355">
        <f t="shared" si="12"/>
        <v>-250155.19833515177</v>
      </c>
      <c r="Z61" s="355">
        <f t="shared" si="12"/>
        <v>-260411.56146689295</v>
      </c>
      <c r="AA61" s="355">
        <f t="shared" si="12"/>
        <v>-271088.43548703555</v>
      </c>
      <c r="AB61" s="355">
        <f t="shared" si="12"/>
        <v>-282203.06134200399</v>
      </c>
      <c r="AC61" s="355">
        <f t="shared" si="12"/>
        <v>-293773.38685702614</v>
      </c>
      <c r="AD61" s="355">
        <f t="shared" si="12"/>
        <v>-305818.09571816417</v>
      </c>
      <c r="AE61" s="355">
        <f t="shared" si="12"/>
        <v>-318356.6376426089</v>
      </c>
      <c r="AF61" s="355">
        <f t="shared" si="12"/>
        <v>-331409.25978595583</v>
      </c>
      <c r="AG61" s="355">
        <f t="shared" si="12"/>
        <v>-344997.03943717998</v>
      </c>
      <c r="AH61" s="355">
        <f t="shared" si="12"/>
        <v>-359141.91805410438</v>
      </c>
      <c r="AI61" s="355">
        <f t="shared" si="12"/>
        <v>-373866.73669432261</v>
      </c>
      <c r="AJ61" s="355">
        <f t="shared" si="12"/>
        <v>-389195.27289878979</v>
      </c>
      <c r="AK61" s="355">
        <f t="shared" si="12"/>
        <v>-405152.27908764011</v>
      </c>
      <c r="AL61" s="355">
        <f t="shared" si="12"/>
        <v>-421763.52253023337</v>
      </c>
      <c r="AM61" s="355">
        <f t="shared" si="12"/>
        <v>-439055.82695397286</v>
      </c>
      <c r="AN61" s="355">
        <f t="shared" si="12"/>
        <v>-457057.11585908575</v>
      </c>
      <c r="AO61" s="355">
        <f t="shared" si="12"/>
        <v>-475796.45760930819</v>
      </c>
      <c r="AP61" s="355">
        <f t="shared" si="12"/>
        <v>-495304.11237128975</v>
      </c>
      <c r="AU61" s="197"/>
    </row>
    <row r="62" spans="1:47" x14ac:dyDescent="0.2">
      <c r="A62" s="210"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c r="AU62" s="197"/>
    </row>
    <row r="63" spans="1:47" x14ac:dyDescent="0.2">
      <c r="A63" s="210" t="s">
        <v>534</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7" x14ac:dyDescent="0.2">
      <c r="A64" s="210" t="s">
        <v>534</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7" ht="31.5" x14ac:dyDescent="0.2">
      <c r="A65" s="210" t="s">
        <v>538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7" ht="28.5" x14ac:dyDescent="0.2">
      <c r="A66" s="211" t="s">
        <v>312</v>
      </c>
      <c r="B66" s="356">
        <f t="shared" ref="B66:AO66" si="13">B59+B60</f>
        <v>9120879.9499999993</v>
      </c>
      <c r="C66" s="356">
        <f t="shared" si="13"/>
        <v>-103345.95501600001</v>
      </c>
      <c r="D66" s="356">
        <f t="shared" si="13"/>
        <v>-107583.139171656</v>
      </c>
      <c r="E66" s="356">
        <f t="shared" si="13"/>
        <v>-111994.0478776939</v>
      </c>
      <c r="F66" s="356">
        <f t="shared" si="13"/>
        <v>-116585.80384067932</v>
      </c>
      <c r="G66" s="356">
        <f t="shared" si="13"/>
        <v>-121365.82179814717</v>
      </c>
      <c r="H66" s="356">
        <f t="shared" si="13"/>
        <v>-126341.82049187119</v>
      </c>
      <c r="I66" s="356">
        <f t="shared" si="13"/>
        <v>-131521.8351320379</v>
      </c>
      <c r="J66" s="356">
        <f t="shared" si="13"/>
        <v>-136914.23037245145</v>
      </c>
      <c r="K66" s="356">
        <f t="shared" si="13"/>
        <v>-142527.71381772196</v>
      </c>
      <c r="L66" s="356">
        <f t="shared" si="13"/>
        <v>-148371.35008424855</v>
      </c>
      <c r="M66" s="356">
        <f t="shared" si="13"/>
        <v>-154454.57543770273</v>
      </c>
      <c r="N66" s="356">
        <f t="shared" si="13"/>
        <v>-160787.21303064853</v>
      </c>
      <c r="O66" s="356">
        <f t="shared" si="13"/>
        <v>-167379.48876490511</v>
      </c>
      <c r="P66" s="356">
        <f t="shared" si="13"/>
        <v>-174242.04780426621</v>
      </c>
      <c r="Q66" s="356">
        <f t="shared" si="13"/>
        <v>-181385.97176424111</v>
      </c>
      <c r="R66" s="356">
        <f t="shared" si="13"/>
        <v>-188822.79660657499</v>
      </c>
      <c r="S66" s="356">
        <f t="shared" si="13"/>
        <v>-196564.53126744454</v>
      </c>
      <c r="T66" s="356">
        <f t="shared" si="13"/>
        <v>-204623.67704940977</v>
      </c>
      <c r="U66" s="356">
        <f t="shared" si="13"/>
        <v>-213013.24780843552</v>
      </c>
      <c r="V66" s="356">
        <f t="shared" si="13"/>
        <v>-221746.79096858139</v>
      </c>
      <c r="W66" s="356">
        <f t="shared" si="13"/>
        <v>-230838.40939829318</v>
      </c>
      <c r="X66" s="356">
        <f t="shared" si="13"/>
        <v>-240302.78418362321</v>
      </c>
      <c r="Y66" s="356">
        <f t="shared" si="13"/>
        <v>-250155.19833515177</v>
      </c>
      <c r="Z66" s="356">
        <f t="shared" si="13"/>
        <v>-260411.56146689295</v>
      </c>
      <c r="AA66" s="356">
        <f t="shared" si="13"/>
        <v>-271088.43548703555</v>
      </c>
      <c r="AB66" s="356">
        <f t="shared" si="13"/>
        <v>-282203.06134200399</v>
      </c>
      <c r="AC66" s="356">
        <f t="shared" si="13"/>
        <v>-293773.38685702614</v>
      </c>
      <c r="AD66" s="356">
        <f t="shared" si="13"/>
        <v>-305818.09571816417</v>
      </c>
      <c r="AE66" s="356">
        <f t="shared" si="13"/>
        <v>-318356.6376426089</v>
      </c>
      <c r="AF66" s="356">
        <f t="shared" si="13"/>
        <v>-331409.25978595583</v>
      </c>
      <c r="AG66" s="356">
        <f t="shared" si="13"/>
        <v>-344997.03943717998</v>
      </c>
      <c r="AH66" s="356">
        <f t="shared" si="13"/>
        <v>-359141.91805410438</v>
      </c>
      <c r="AI66" s="356">
        <f t="shared" si="13"/>
        <v>-373866.73669432261</v>
      </c>
      <c r="AJ66" s="356">
        <f t="shared" si="13"/>
        <v>-389195.27289878979</v>
      </c>
      <c r="AK66" s="356">
        <f t="shared" si="13"/>
        <v>-405152.27908764011</v>
      </c>
      <c r="AL66" s="356">
        <f t="shared" si="13"/>
        <v>-421763.52253023337</v>
      </c>
      <c r="AM66" s="356">
        <f t="shared" si="13"/>
        <v>-439055.82695397286</v>
      </c>
      <c r="AN66" s="356">
        <f t="shared" si="13"/>
        <v>-457057.11585908575</v>
      </c>
      <c r="AO66" s="356">
        <f t="shared" si="13"/>
        <v>-475796.45760930819</v>
      </c>
      <c r="AP66" s="356">
        <f>AP59+AP60</f>
        <v>-495304.11237128975</v>
      </c>
    </row>
    <row r="67" spans="1:47" x14ac:dyDescent="0.2">
      <c r="A67" s="210" t="s">
        <v>307</v>
      </c>
      <c r="B67" s="212"/>
      <c r="C67" s="355">
        <f>-($B$25)*$B$28/$B$27</f>
        <v>-249204.37158469946</v>
      </c>
      <c r="D67" s="355">
        <f>C67</f>
        <v>-249204.37158469946</v>
      </c>
      <c r="E67" s="355">
        <f t="shared" ref="E67:AP67" si="14">D67</f>
        <v>-249204.37158469946</v>
      </c>
      <c r="F67" s="355">
        <f t="shared" si="14"/>
        <v>-249204.37158469946</v>
      </c>
      <c r="G67" s="355">
        <f t="shared" si="14"/>
        <v>-249204.37158469946</v>
      </c>
      <c r="H67" s="355">
        <f t="shared" si="14"/>
        <v>-249204.37158469946</v>
      </c>
      <c r="I67" s="355">
        <f t="shared" si="14"/>
        <v>-249204.37158469946</v>
      </c>
      <c r="J67" s="355">
        <f t="shared" si="14"/>
        <v>-249204.37158469946</v>
      </c>
      <c r="K67" s="355">
        <f t="shared" si="14"/>
        <v>-249204.37158469946</v>
      </c>
      <c r="L67" s="355">
        <f t="shared" si="14"/>
        <v>-249204.37158469946</v>
      </c>
      <c r="M67" s="355">
        <f t="shared" si="14"/>
        <v>-249204.37158469946</v>
      </c>
      <c r="N67" s="355">
        <f t="shared" si="14"/>
        <v>-249204.37158469946</v>
      </c>
      <c r="O67" s="355">
        <f t="shared" si="14"/>
        <v>-249204.37158469946</v>
      </c>
      <c r="P67" s="355">
        <f t="shared" si="14"/>
        <v>-249204.37158469946</v>
      </c>
      <c r="Q67" s="355">
        <f t="shared" si="14"/>
        <v>-249204.37158469946</v>
      </c>
      <c r="R67" s="355">
        <f t="shared" si="14"/>
        <v>-249204.37158469946</v>
      </c>
      <c r="S67" s="355">
        <f t="shared" si="14"/>
        <v>-249204.37158469946</v>
      </c>
      <c r="T67" s="355">
        <f t="shared" si="14"/>
        <v>-249204.37158469946</v>
      </c>
      <c r="U67" s="355">
        <f t="shared" si="14"/>
        <v>-249204.37158469946</v>
      </c>
      <c r="V67" s="355">
        <f t="shared" si="14"/>
        <v>-249204.37158469946</v>
      </c>
      <c r="W67" s="355">
        <f t="shared" si="14"/>
        <v>-249204.37158469946</v>
      </c>
      <c r="X67" s="355">
        <f t="shared" si="14"/>
        <v>-249204.37158469946</v>
      </c>
      <c r="Y67" s="355">
        <f t="shared" si="14"/>
        <v>-249204.37158469946</v>
      </c>
      <c r="Z67" s="355">
        <f t="shared" si="14"/>
        <v>-249204.37158469946</v>
      </c>
      <c r="AA67" s="355">
        <f t="shared" si="14"/>
        <v>-249204.37158469946</v>
      </c>
      <c r="AB67" s="355">
        <f t="shared" si="14"/>
        <v>-249204.37158469946</v>
      </c>
      <c r="AC67" s="355">
        <f t="shared" si="14"/>
        <v>-249204.37158469946</v>
      </c>
      <c r="AD67" s="355">
        <f t="shared" si="14"/>
        <v>-249204.37158469946</v>
      </c>
      <c r="AE67" s="355">
        <f t="shared" si="14"/>
        <v>-249204.37158469946</v>
      </c>
      <c r="AF67" s="355">
        <f t="shared" si="14"/>
        <v>-249204.37158469946</v>
      </c>
      <c r="AG67" s="355">
        <f t="shared" si="14"/>
        <v>-249204.37158469946</v>
      </c>
      <c r="AH67" s="355">
        <f t="shared" si="14"/>
        <v>-249204.37158469946</v>
      </c>
      <c r="AI67" s="355">
        <f t="shared" si="14"/>
        <v>-249204.37158469946</v>
      </c>
      <c r="AJ67" s="355">
        <f t="shared" si="14"/>
        <v>-249204.37158469946</v>
      </c>
      <c r="AK67" s="355">
        <f t="shared" si="14"/>
        <v>-249204.37158469946</v>
      </c>
      <c r="AL67" s="355">
        <f t="shared" si="14"/>
        <v>-249204.37158469946</v>
      </c>
      <c r="AM67" s="355">
        <f t="shared" si="14"/>
        <v>-249204.37158469946</v>
      </c>
      <c r="AN67" s="355">
        <f t="shared" si="14"/>
        <v>-249204.37158469946</v>
      </c>
      <c r="AO67" s="355">
        <f t="shared" si="14"/>
        <v>-249204.37158469946</v>
      </c>
      <c r="AP67" s="355">
        <f t="shared" si="14"/>
        <v>-249204.37158469946</v>
      </c>
      <c r="AQ67" s="213">
        <f>SUM(B67:AA67)/1.18</f>
        <v>-5279753.6352690561</v>
      </c>
      <c r="AR67" s="214">
        <f>SUM(B67:AF67)/1.18</f>
        <v>-6335704.3623228678</v>
      </c>
      <c r="AS67" s="214">
        <f>SUM(B67:AP67)/1.18</f>
        <v>-8447605.8164304849</v>
      </c>
    </row>
    <row r="68" spans="1:47" ht="28.5" x14ac:dyDescent="0.2">
      <c r="A68" s="211" t="s">
        <v>308</v>
      </c>
      <c r="B68" s="356">
        <f t="shared" ref="B68:J68" si="15">B66+B67</f>
        <v>9120879.9499999993</v>
      </c>
      <c r="C68" s="356">
        <f>C66+C67</f>
        <v>-352550.32660069945</v>
      </c>
      <c r="D68" s="356">
        <f>D66+D67</f>
        <v>-356787.51075635548</v>
      </c>
      <c r="E68" s="356">
        <f t="shared" si="15"/>
        <v>-361198.41946239339</v>
      </c>
      <c r="F68" s="356">
        <f>F66+C67</f>
        <v>-365790.17542537878</v>
      </c>
      <c r="G68" s="356">
        <f t="shared" si="15"/>
        <v>-370570.19338284666</v>
      </c>
      <c r="H68" s="356">
        <f t="shared" si="15"/>
        <v>-375546.19207657065</v>
      </c>
      <c r="I68" s="356">
        <f t="shared" si="15"/>
        <v>-380726.20671673736</v>
      </c>
      <c r="J68" s="356">
        <f t="shared" si="15"/>
        <v>-386118.60195715091</v>
      </c>
      <c r="K68" s="356">
        <f>K66+K67</f>
        <v>-391732.08540242142</v>
      </c>
      <c r="L68" s="356">
        <f>L66+L67</f>
        <v>-397575.72166894801</v>
      </c>
      <c r="M68" s="356">
        <f t="shared" ref="M68:AO68" si="16">M66+M67</f>
        <v>-403658.94702240219</v>
      </c>
      <c r="N68" s="356">
        <f t="shared" si="16"/>
        <v>-409991.58461534802</v>
      </c>
      <c r="O68" s="356">
        <f t="shared" si="16"/>
        <v>-416583.86034960457</v>
      </c>
      <c r="P68" s="356">
        <f t="shared" si="16"/>
        <v>-423446.4193889657</v>
      </c>
      <c r="Q68" s="356">
        <f t="shared" si="16"/>
        <v>-430590.3433489406</v>
      </c>
      <c r="R68" s="356">
        <f t="shared" si="16"/>
        <v>-438027.16819127445</v>
      </c>
      <c r="S68" s="356">
        <f t="shared" si="16"/>
        <v>-445768.90285214398</v>
      </c>
      <c r="T68" s="356">
        <f t="shared" si="16"/>
        <v>-453828.0486341092</v>
      </c>
      <c r="U68" s="356">
        <f t="shared" si="16"/>
        <v>-462217.61939313496</v>
      </c>
      <c r="V68" s="356">
        <f t="shared" si="16"/>
        <v>-470951.16255328082</v>
      </c>
      <c r="W68" s="356">
        <f t="shared" si="16"/>
        <v>-480042.78098299261</v>
      </c>
      <c r="X68" s="356">
        <f t="shared" si="16"/>
        <v>-489507.15576832264</v>
      </c>
      <c r="Y68" s="356">
        <f t="shared" si="16"/>
        <v>-499359.56991985126</v>
      </c>
      <c r="Z68" s="356">
        <f t="shared" si="16"/>
        <v>-509615.93305159244</v>
      </c>
      <c r="AA68" s="356">
        <f t="shared" si="16"/>
        <v>-520292.80707173503</v>
      </c>
      <c r="AB68" s="356">
        <f t="shared" si="16"/>
        <v>-531407.43292670348</v>
      </c>
      <c r="AC68" s="356">
        <f t="shared" si="16"/>
        <v>-542977.75844172563</v>
      </c>
      <c r="AD68" s="356">
        <f t="shared" si="16"/>
        <v>-555022.4673028636</v>
      </c>
      <c r="AE68" s="356">
        <f t="shared" si="16"/>
        <v>-567561.00922730833</v>
      </c>
      <c r="AF68" s="356">
        <f t="shared" si="16"/>
        <v>-580613.63137065526</v>
      </c>
      <c r="AG68" s="356">
        <f t="shared" si="16"/>
        <v>-594201.41102187941</v>
      </c>
      <c r="AH68" s="356">
        <f t="shared" si="16"/>
        <v>-608346.28963880381</v>
      </c>
      <c r="AI68" s="356">
        <f t="shared" si="16"/>
        <v>-623071.10827902204</v>
      </c>
      <c r="AJ68" s="356">
        <f t="shared" si="16"/>
        <v>-638399.64448348922</v>
      </c>
      <c r="AK68" s="356">
        <f t="shared" si="16"/>
        <v>-654356.6506723396</v>
      </c>
      <c r="AL68" s="356">
        <f t="shared" si="16"/>
        <v>-670967.89411493286</v>
      </c>
      <c r="AM68" s="356">
        <f t="shared" si="16"/>
        <v>-688260.1985386723</v>
      </c>
      <c r="AN68" s="356">
        <f t="shared" si="16"/>
        <v>-706261.48744378518</v>
      </c>
      <c r="AO68" s="356">
        <f t="shared" si="16"/>
        <v>-725000.82919400767</v>
      </c>
      <c r="AP68" s="356">
        <f>AP66+AP67</f>
        <v>-744508.48395598924</v>
      </c>
      <c r="AQ68" s="163">
        <v>25</v>
      </c>
      <c r="AR68" s="163">
        <v>30</v>
      </c>
      <c r="AS68" s="163">
        <v>40</v>
      </c>
    </row>
    <row r="69" spans="1:47" x14ac:dyDescent="0.2">
      <c r="A69" s="210" t="s">
        <v>306</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7" ht="14.25" x14ac:dyDescent="0.2">
      <c r="A70" s="211" t="s">
        <v>311</v>
      </c>
      <c r="B70" s="356">
        <f t="shared" ref="B70:AO70" si="18">B68+B69</f>
        <v>9120879.9499999993</v>
      </c>
      <c r="C70" s="356">
        <f t="shared" si="18"/>
        <v>-352550.32660069945</v>
      </c>
      <c r="D70" s="356">
        <f t="shared" si="18"/>
        <v>-356787.51075635548</v>
      </c>
      <c r="E70" s="356">
        <f t="shared" si="18"/>
        <v>-361198.41946239339</v>
      </c>
      <c r="F70" s="356">
        <f t="shared" si="18"/>
        <v>-365790.17542537878</v>
      </c>
      <c r="G70" s="356">
        <f t="shared" si="18"/>
        <v>-370570.19338284666</v>
      </c>
      <c r="H70" s="356">
        <f t="shared" si="18"/>
        <v>-375546.19207657065</v>
      </c>
      <c r="I70" s="356">
        <f t="shared" si="18"/>
        <v>-380726.20671673736</v>
      </c>
      <c r="J70" s="356">
        <f t="shared" si="18"/>
        <v>-386118.60195715091</v>
      </c>
      <c r="K70" s="356">
        <f t="shared" si="18"/>
        <v>-391732.08540242142</v>
      </c>
      <c r="L70" s="356">
        <f t="shared" si="18"/>
        <v>-397575.72166894801</v>
      </c>
      <c r="M70" s="356">
        <f t="shared" si="18"/>
        <v>-403658.94702240219</v>
      </c>
      <c r="N70" s="356">
        <f t="shared" si="18"/>
        <v>-409991.58461534802</v>
      </c>
      <c r="O70" s="356">
        <f t="shared" si="18"/>
        <v>-416583.86034960457</v>
      </c>
      <c r="P70" s="356">
        <f t="shared" si="18"/>
        <v>-423446.4193889657</v>
      </c>
      <c r="Q70" s="356">
        <f t="shared" si="18"/>
        <v>-430590.3433489406</v>
      </c>
      <c r="R70" s="356">
        <f t="shared" si="18"/>
        <v>-438027.16819127445</v>
      </c>
      <c r="S70" s="356">
        <f t="shared" si="18"/>
        <v>-445768.90285214398</v>
      </c>
      <c r="T70" s="356">
        <f t="shared" si="18"/>
        <v>-453828.0486341092</v>
      </c>
      <c r="U70" s="356">
        <f t="shared" si="18"/>
        <v>-462217.61939313496</v>
      </c>
      <c r="V70" s="356">
        <f t="shared" si="18"/>
        <v>-470951.16255328082</v>
      </c>
      <c r="W70" s="356">
        <f t="shared" si="18"/>
        <v>-480042.78098299261</v>
      </c>
      <c r="X70" s="356">
        <f t="shared" si="18"/>
        <v>-489507.15576832264</v>
      </c>
      <c r="Y70" s="356">
        <f t="shared" si="18"/>
        <v>-499359.56991985126</v>
      </c>
      <c r="Z70" s="356">
        <f t="shared" si="18"/>
        <v>-509615.93305159244</v>
      </c>
      <c r="AA70" s="356">
        <f t="shared" si="18"/>
        <v>-520292.80707173503</v>
      </c>
      <c r="AB70" s="356">
        <f t="shared" si="18"/>
        <v>-531407.43292670348</v>
      </c>
      <c r="AC70" s="356">
        <f t="shared" si="18"/>
        <v>-542977.75844172563</v>
      </c>
      <c r="AD70" s="356">
        <f t="shared" si="18"/>
        <v>-555022.4673028636</v>
      </c>
      <c r="AE70" s="356">
        <f t="shared" si="18"/>
        <v>-567561.00922730833</v>
      </c>
      <c r="AF70" s="356">
        <f t="shared" si="18"/>
        <v>-580613.63137065526</v>
      </c>
      <c r="AG70" s="356">
        <f t="shared" si="18"/>
        <v>-594201.41102187941</v>
      </c>
      <c r="AH70" s="356">
        <f t="shared" si="18"/>
        <v>-608346.28963880381</v>
      </c>
      <c r="AI70" s="356">
        <f t="shared" si="18"/>
        <v>-623071.10827902204</v>
      </c>
      <c r="AJ70" s="356">
        <f t="shared" si="18"/>
        <v>-638399.64448348922</v>
      </c>
      <c r="AK70" s="356">
        <f t="shared" si="18"/>
        <v>-654356.6506723396</v>
      </c>
      <c r="AL70" s="356">
        <f t="shared" si="18"/>
        <v>-670967.89411493286</v>
      </c>
      <c r="AM70" s="356">
        <f t="shared" si="18"/>
        <v>-688260.1985386723</v>
      </c>
      <c r="AN70" s="356">
        <f t="shared" si="18"/>
        <v>-706261.48744378518</v>
      </c>
      <c r="AO70" s="356">
        <f t="shared" si="18"/>
        <v>-725000.82919400767</v>
      </c>
      <c r="AP70" s="356">
        <f>AP68+AP69</f>
        <v>-744508.48395598924</v>
      </c>
    </row>
    <row r="71" spans="1:47" x14ac:dyDescent="0.2">
      <c r="A71" s="210" t="s">
        <v>305</v>
      </c>
      <c r="B71" s="355">
        <f t="shared" ref="B71:AP71" si="19">-B70*$B$36</f>
        <v>-1824175.99</v>
      </c>
      <c r="C71" s="355">
        <f t="shared" si="19"/>
        <v>70510.065320139896</v>
      </c>
      <c r="D71" s="355">
        <f t="shared" si="19"/>
        <v>71357.502151271095</v>
      </c>
      <c r="E71" s="355">
        <f t="shared" si="19"/>
        <v>72239.683892478686</v>
      </c>
      <c r="F71" s="355">
        <f t="shared" si="19"/>
        <v>73158.035085075753</v>
      </c>
      <c r="G71" s="355">
        <f t="shared" si="19"/>
        <v>74114.03867656934</v>
      </c>
      <c r="H71" s="355">
        <f t="shared" si="19"/>
        <v>75109.238415314132</v>
      </c>
      <c r="I71" s="355">
        <f t="shared" si="19"/>
        <v>76145.241343347472</v>
      </c>
      <c r="J71" s="355">
        <f t="shared" si="19"/>
        <v>77223.720391430179</v>
      </c>
      <c r="K71" s="355">
        <f t="shared" si="19"/>
        <v>78346.417080484287</v>
      </c>
      <c r="L71" s="355">
        <f t="shared" si="19"/>
        <v>79515.144333789605</v>
      </c>
      <c r="M71" s="355">
        <f t="shared" si="19"/>
        <v>80731.789404480442</v>
      </c>
      <c r="N71" s="355">
        <f t="shared" si="19"/>
        <v>81998.316923069608</v>
      </c>
      <c r="O71" s="355">
        <f t="shared" si="19"/>
        <v>83316.772069920917</v>
      </c>
      <c r="P71" s="355">
        <f t="shared" si="19"/>
        <v>84689.283877793147</v>
      </c>
      <c r="Q71" s="355">
        <f t="shared" si="19"/>
        <v>86118.068669788132</v>
      </c>
      <c r="R71" s="355">
        <f t="shared" si="19"/>
        <v>87605.433638254894</v>
      </c>
      <c r="S71" s="355">
        <f t="shared" si="19"/>
        <v>89153.780570428804</v>
      </c>
      <c r="T71" s="355">
        <f t="shared" si="19"/>
        <v>90765.609726821844</v>
      </c>
      <c r="U71" s="355">
        <f t="shared" si="19"/>
        <v>92443.523878626991</v>
      </c>
      <c r="V71" s="355">
        <f t="shared" si="19"/>
        <v>94190.232510656177</v>
      </c>
      <c r="W71" s="355">
        <f t="shared" si="19"/>
        <v>96008.556196598525</v>
      </c>
      <c r="X71" s="355">
        <f t="shared" si="19"/>
        <v>97901.43115366454</v>
      </c>
      <c r="Y71" s="355">
        <f t="shared" si="19"/>
        <v>99871.913983970255</v>
      </c>
      <c r="Z71" s="355">
        <f t="shared" si="19"/>
        <v>101923.18661031849</v>
      </c>
      <c r="AA71" s="355">
        <f t="shared" si="19"/>
        <v>104058.56141434702</v>
      </c>
      <c r="AB71" s="355">
        <f t="shared" si="19"/>
        <v>106281.4865853407</v>
      </c>
      <c r="AC71" s="355">
        <f t="shared" si="19"/>
        <v>108595.55168834513</v>
      </c>
      <c r="AD71" s="355">
        <f t="shared" si="19"/>
        <v>111004.49346057273</v>
      </c>
      <c r="AE71" s="355">
        <f t="shared" si="19"/>
        <v>113512.20184546168</v>
      </c>
      <c r="AF71" s="355">
        <f t="shared" si="19"/>
        <v>116122.72627413106</v>
      </c>
      <c r="AG71" s="355">
        <f t="shared" si="19"/>
        <v>118840.28220437589</v>
      </c>
      <c r="AH71" s="355">
        <f t="shared" si="19"/>
        <v>121669.25792776077</v>
      </c>
      <c r="AI71" s="355">
        <f t="shared" si="19"/>
        <v>124614.22165580442</v>
      </c>
      <c r="AJ71" s="355">
        <f t="shared" si="19"/>
        <v>127679.92889669785</v>
      </c>
      <c r="AK71" s="355">
        <f t="shared" si="19"/>
        <v>130871.33013446792</v>
      </c>
      <c r="AL71" s="355">
        <f t="shared" si="19"/>
        <v>134193.57882298657</v>
      </c>
      <c r="AM71" s="355">
        <f t="shared" si="19"/>
        <v>137652.03970773445</v>
      </c>
      <c r="AN71" s="355">
        <f t="shared" si="19"/>
        <v>141252.29748875703</v>
      </c>
      <c r="AO71" s="355">
        <f t="shared" si="19"/>
        <v>145000.16583880153</v>
      </c>
      <c r="AP71" s="355">
        <f t="shared" si="19"/>
        <v>148901.69679119784</v>
      </c>
    </row>
    <row r="72" spans="1:47" ht="15" thickBot="1" x14ac:dyDescent="0.25">
      <c r="A72" s="215" t="s">
        <v>310</v>
      </c>
      <c r="B72" s="216">
        <f t="shared" ref="B72:AO72" si="20">B70+B71</f>
        <v>7296703.959999999</v>
      </c>
      <c r="C72" s="216">
        <f t="shared" si="20"/>
        <v>-282040.26128055959</v>
      </c>
      <c r="D72" s="216">
        <f t="shared" si="20"/>
        <v>-285430.00860508438</v>
      </c>
      <c r="E72" s="216">
        <f t="shared" si="20"/>
        <v>-288958.73556991469</v>
      </c>
      <c r="F72" s="216">
        <f t="shared" si="20"/>
        <v>-292632.14034030301</v>
      </c>
      <c r="G72" s="216">
        <f t="shared" si="20"/>
        <v>-296456.1547062773</v>
      </c>
      <c r="H72" s="216">
        <f t="shared" si="20"/>
        <v>-300436.95366125653</v>
      </c>
      <c r="I72" s="216">
        <f t="shared" si="20"/>
        <v>-304580.96537338989</v>
      </c>
      <c r="J72" s="216">
        <f t="shared" si="20"/>
        <v>-308894.88156572072</v>
      </c>
      <c r="K72" s="216">
        <f t="shared" si="20"/>
        <v>-313385.66832193715</v>
      </c>
      <c r="L72" s="216">
        <f t="shared" si="20"/>
        <v>-318060.57733515842</v>
      </c>
      <c r="M72" s="216">
        <f t="shared" si="20"/>
        <v>-322927.15761792177</v>
      </c>
      <c r="N72" s="216">
        <f t="shared" si="20"/>
        <v>-327993.26769227843</v>
      </c>
      <c r="O72" s="216">
        <f t="shared" si="20"/>
        <v>-333267.08827968367</v>
      </c>
      <c r="P72" s="216">
        <f t="shared" si="20"/>
        <v>-338757.13551117259</v>
      </c>
      <c r="Q72" s="216">
        <f t="shared" si="20"/>
        <v>-344472.27467915247</v>
      </c>
      <c r="R72" s="216">
        <f t="shared" si="20"/>
        <v>-350421.73455301957</v>
      </c>
      <c r="S72" s="216">
        <f t="shared" si="20"/>
        <v>-356615.12228171516</v>
      </c>
      <c r="T72" s="216">
        <f t="shared" si="20"/>
        <v>-363062.43890728737</v>
      </c>
      <c r="U72" s="216">
        <f t="shared" si="20"/>
        <v>-369774.09551450796</v>
      </c>
      <c r="V72" s="216">
        <f t="shared" si="20"/>
        <v>-376760.93004262465</v>
      </c>
      <c r="W72" s="216">
        <f t="shared" si="20"/>
        <v>-384034.2247863941</v>
      </c>
      <c r="X72" s="216">
        <f t="shared" si="20"/>
        <v>-391605.7246146581</v>
      </c>
      <c r="Y72" s="216">
        <f t="shared" si="20"/>
        <v>-399487.65593588102</v>
      </c>
      <c r="Z72" s="216">
        <f t="shared" si="20"/>
        <v>-407692.74644127395</v>
      </c>
      <c r="AA72" s="216">
        <f t="shared" si="20"/>
        <v>-416234.245657388</v>
      </c>
      <c r="AB72" s="216">
        <f t="shared" si="20"/>
        <v>-425125.94634136278</v>
      </c>
      <c r="AC72" s="216">
        <f t="shared" si="20"/>
        <v>-434382.20675338048</v>
      </c>
      <c r="AD72" s="216">
        <f t="shared" si="20"/>
        <v>-444017.97384229087</v>
      </c>
      <c r="AE72" s="216">
        <f t="shared" si="20"/>
        <v>-454048.80738184665</v>
      </c>
      <c r="AF72" s="216">
        <f t="shared" si="20"/>
        <v>-464490.90509652422</v>
      </c>
      <c r="AG72" s="216">
        <f t="shared" si="20"/>
        <v>-475361.12881750352</v>
      </c>
      <c r="AH72" s="216">
        <f t="shared" si="20"/>
        <v>-486677.03171104303</v>
      </c>
      <c r="AI72" s="216">
        <f t="shared" si="20"/>
        <v>-498456.88662321761</v>
      </c>
      <c r="AJ72" s="216">
        <f t="shared" si="20"/>
        <v>-510719.7155867914</v>
      </c>
      <c r="AK72" s="216">
        <f t="shared" si="20"/>
        <v>-523485.32053787168</v>
      </c>
      <c r="AL72" s="216">
        <f t="shared" si="20"/>
        <v>-536774.31529194629</v>
      </c>
      <c r="AM72" s="216">
        <f t="shared" si="20"/>
        <v>-550608.15883093781</v>
      </c>
      <c r="AN72" s="216">
        <f t="shared" si="20"/>
        <v>-565009.18995502812</v>
      </c>
      <c r="AO72" s="216">
        <f t="shared" si="20"/>
        <v>-580000.66335520614</v>
      </c>
      <c r="AP72" s="216">
        <f>AP70+AP71</f>
        <v>-595606.78716479137</v>
      </c>
    </row>
    <row r="73" spans="1:47" s="217" customFormat="1" ht="16.5" thickBot="1" x14ac:dyDescent="0.25">
      <c r="A73" s="206"/>
      <c r="B73" s="357">
        <f>C142</f>
        <v>0.5</v>
      </c>
      <c r="C73" s="357">
        <f t="shared" ref="C73:AU73" si="21">D142</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si="21"/>
        <v>11.5</v>
      </c>
      <c r="N73" s="357">
        <f t="shared" si="21"/>
        <v>12.5</v>
      </c>
      <c r="O73" s="357">
        <f t="shared" si="21"/>
        <v>13.5</v>
      </c>
      <c r="P73" s="357">
        <f t="shared" si="21"/>
        <v>14.5</v>
      </c>
      <c r="Q73" s="357">
        <f t="shared" si="21"/>
        <v>15.5</v>
      </c>
      <c r="R73" s="357">
        <f t="shared" si="21"/>
        <v>16.5</v>
      </c>
      <c r="S73" s="357">
        <f t="shared" si="21"/>
        <v>17.5</v>
      </c>
      <c r="T73" s="357">
        <f t="shared" si="21"/>
        <v>18.5</v>
      </c>
      <c r="U73" s="357">
        <f t="shared" si="21"/>
        <v>19.5</v>
      </c>
      <c r="V73" s="357">
        <f t="shared" si="21"/>
        <v>20.5</v>
      </c>
      <c r="W73" s="357">
        <f t="shared" si="21"/>
        <v>21.5</v>
      </c>
      <c r="X73" s="357">
        <f t="shared" si="21"/>
        <v>22.5</v>
      </c>
      <c r="Y73" s="357">
        <f t="shared" si="21"/>
        <v>23.5</v>
      </c>
      <c r="Z73" s="357">
        <f t="shared" si="21"/>
        <v>24.5</v>
      </c>
      <c r="AA73" s="357">
        <f t="shared" si="21"/>
        <v>25.5</v>
      </c>
      <c r="AB73" s="357">
        <f t="shared" si="21"/>
        <v>26.5</v>
      </c>
      <c r="AC73" s="357">
        <f t="shared" si="21"/>
        <v>27.5</v>
      </c>
      <c r="AD73" s="357">
        <f t="shared" si="21"/>
        <v>28.5</v>
      </c>
      <c r="AE73" s="357">
        <f t="shared" si="21"/>
        <v>29.5</v>
      </c>
      <c r="AF73" s="357">
        <f t="shared" si="21"/>
        <v>30.5</v>
      </c>
      <c r="AG73" s="357">
        <f t="shared" si="21"/>
        <v>31.5</v>
      </c>
      <c r="AH73" s="357">
        <f t="shared" si="21"/>
        <v>32.5</v>
      </c>
      <c r="AI73" s="357">
        <f t="shared" si="21"/>
        <v>33.5</v>
      </c>
      <c r="AJ73" s="357">
        <f t="shared" si="21"/>
        <v>34.5</v>
      </c>
      <c r="AK73" s="357">
        <f t="shared" si="21"/>
        <v>35.5</v>
      </c>
      <c r="AL73" s="357">
        <f t="shared" si="21"/>
        <v>36.5</v>
      </c>
      <c r="AM73" s="357">
        <f t="shared" si="21"/>
        <v>37.5</v>
      </c>
      <c r="AN73" s="357">
        <f t="shared" si="21"/>
        <v>38.5</v>
      </c>
      <c r="AO73" s="357">
        <f t="shared" si="21"/>
        <v>39.5</v>
      </c>
      <c r="AP73" s="357">
        <f t="shared" si="21"/>
        <v>40.5</v>
      </c>
      <c r="AQ73" s="357">
        <f t="shared" si="21"/>
        <v>41.5</v>
      </c>
      <c r="AR73" s="357">
        <f t="shared" si="21"/>
        <v>42.5</v>
      </c>
      <c r="AS73" s="357">
        <f t="shared" si="21"/>
        <v>43.5</v>
      </c>
      <c r="AT73" s="357">
        <f t="shared" si="21"/>
        <v>44.5</v>
      </c>
      <c r="AU73" s="357">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6">
        <f t="shared" ref="B75:AO75" si="23">B68</f>
        <v>9120879.9499999993</v>
      </c>
      <c r="C75" s="356">
        <f t="shared" si="23"/>
        <v>-352550.32660069945</v>
      </c>
      <c r="D75" s="356">
        <f>D68</f>
        <v>-356787.51075635548</v>
      </c>
      <c r="E75" s="356">
        <f t="shared" si="23"/>
        <v>-361198.41946239339</v>
      </c>
      <c r="F75" s="356">
        <f t="shared" si="23"/>
        <v>-365790.17542537878</v>
      </c>
      <c r="G75" s="356">
        <f t="shared" si="23"/>
        <v>-370570.19338284666</v>
      </c>
      <c r="H75" s="356">
        <f t="shared" si="23"/>
        <v>-375546.19207657065</v>
      </c>
      <c r="I75" s="356">
        <f t="shared" si="23"/>
        <v>-380726.20671673736</v>
      </c>
      <c r="J75" s="356">
        <f t="shared" si="23"/>
        <v>-386118.60195715091</v>
      </c>
      <c r="K75" s="356">
        <f t="shared" si="23"/>
        <v>-391732.08540242142</v>
      </c>
      <c r="L75" s="356">
        <f t="shared" si="23"/>
        <v>-397575.72166894801</v>
      </c>
      <c r="M75" s="356">
        <f t="shared" si="23"/>
        <v>-403658.94702240219</v>
      </c>
      <c r="N75" s="356">
        <f t="shared" si="23"/>
        <v>-409991.58461534802</v>
      </c>
      <c r="O75" s="356">
        <f t="shared" si="23"/>
        <v>-416583.86034960457</v>
      </c>
      <c r="P75" s="356">
        <f t="shared" si="23"/>
        <v>-423446.4193889657</v>
      </c>
      <c r="Q75" s="356">
        <f t="shared" si="23"/>
        <v>-430590.3433489406</v>
      </c>
      <c r="R75" s="356">
        <f t="shared" si="23"/>
        <v>-438027.16819127445</v>
      </c>
      <c r="S75" s="356">
        <f t="shared" si="23"/>
        <v>-445768.90285214398</v>
      </c>
      <c r="T75" s="356">
        <f t="shared" si="23"/>
        <v>-453828.0486341092</v>
      </c>
      <c r="U75" s="356">
        <f t="shared" si="23"/>
        <v>-462217.61939313496</v>
      </c>
      <c r="V75" s="356">
        <f t="shared" si="23"/>
        <v>-470951.16255328082</v>
      </c>
      <c r="W75" s="356">
        <f t="shared" si="23"/>
        <v>-480042.78098299261</v>
      </c>
      <c r="X75" s="356">
        <f t="shared" si="23"/>
        <v>-489507.15576832264</v>
      </c>
      <c r="Y75" s="356">
        <f t="shared" si="23"/>
        <v>-499359.56991985126</v>
      </c>
      <c r="Z75" s="356">
        <f t="shared" si="23"/>
        <v>-509615.93305159244</v>
      </c>
      <c r="AA75" s="356">
        <f t="shared" si="23"/>
        <v>-520292.80707173503</v>
      </c>
      <c r="AB75" s="356">
        <f t="shared" si="23"/>
        <v>-531407.43292670348</v>
      </c>
      <c r="AC75" s="356">
        <f t="shared" si="23"/>
        <v>-542977.75844172563</v>
      </c>
      <c r="AD75" s="356">
        <f t="shared" si="23"/>
        <v>-555022.4673028636</v>
      </c>
      <c r="AE75" s="356">
        <f t="shared" si="23"/>
        <v>-567561.00922730833</v>
      </c>
      <c r="AF75" s="356">
        <f t="shared" si="23"/>
        <v>-580613.63137065526</v>
      </c>
      <c r="AG75" s="356">
        <f t="shared" si="23"/>
        <v>-594201.41102187941</v>
      </c>
      <c r="AH75" s="356">
        <f t="shared" si="23"/>
        <v>-608346.28963880381</v>
      </c>
      <c r="AI75" s="356">
        <f t="shared" si="23"/>
        <v>-623071.10827902204</v>
      </c>
      <c r="AJ75" s="356">
        <f t="shared" si="23"/>
        <v>-638399.64448348922</v>
      </c>
      <c r="AK75" s="356">
        <f t="shared" si="23"/>
        <v>-654356.6506723396</v>
      </c>
      <c r="AL75" s="356">
        <f t="shared" si="23"/>
        <v>-670967.89411493286</v>
      </c>
      <c r="AM75" s="356">
        <f t="shared" si="23"/>
        <v>-688260.1985386723</v>
      </c>
      <c r="AN75" s="356">
        <f t="shared" si="23"/>
        <v>-706261.48744378518</v>
      </c>
      <c r="AO75" s="356">
        <f t="shared" si="23"/>
        <v>-725000.82919400767</v>
      </c>
      <c r="AP75" s="356">
        <f>AP68</f>
        <v>-744508.48395598924</v>
      </c>
    </row>
    <row r="76" spans="1:47" x14ac:dyDescent="0.2">
      <c r="A76" s="210" t="s">
        <v>307</v>
      </c>
      <c r="B76" s="355">
        <f t="shared" ref="B76:AO76" si="24">-B67</f>
        <v>0</v>
      </c>
      <c r="C76" s="355">
        <f>-C67</f>
        <v>249204.37158469946</v>
      </c>
      <c r="D76" s="355">
        <f t="shared" si="24"/>
        <v>249204.37158469946</v>
      </c>
      <c r="E76" s="355">
        <f t="shared" si="24"/>
        <v>249204.37158469946</v>
      </c>
      <c r="F76" s="355">
        <f>-C67</f>
        <v>249204.37158469946</v>
      </c>
      <c r="G76" s="355">
        <f t="shared" si="24"/>
        <v>249204.37158469946</v>
      </c>
      <c r="H76" s="355">
        <f t="shared" si="24"/>
        <v>249204.37158469946</v>
      </c>
      <c r="I76" s="355">
        <f t="shared" si="24"/>
        <v>249204.37158469946</v>
      </c>
      <c r="J76" s="355">
        <f t="shared" si="24"/>
        <v>249204.37158469946</v>
      </c>
      <c r="K76" s="355">
        <f t="shared" si="24"/>
        <v>249204.37158469946</v>
      </c>
      <c r="L76" s="355">
        <f>-L67</f>
        <v>249204.37158469946</v>
      </c>
      <c r="M76" s="355">
        <f>-M67</f>
        <v>249204.37158469946</v>
      </c>
      <c r="N76" s="355">
        <f t="shared" si="24"/>
        <v>249204.37158469946</v>
      </c>
      <c r="O76" s="355">
        <f t="shared" si="24"/>
        <v>249204.37158469946</v>
      </c>
      <c r="P76" s="355">
        <f t="shared" si="24"/>
        <v>249204.37158469946</v>
      </c>
      <c r="Q76" s="355">
        <f t="shared" si="24"/>
        <v>249204.37158469946</v>
      </c>
      <c r="R76" s="355">
        <f t="shared" si="24"/>
        <v>249204.37158469946</v>
      </c>
      <c r="S76" s="355">
        <f t="shared" si="24"/>
        <v>249204.37158469946</v>
      </c>
      <c r="T76" s="355">
        <f t="shared" si="24"/>
        <v>249204.37158469946</v>
      </c>
      <c r="U76" s="355">
        <f t="shared" si="24"/>
        <v>249204.37158469946</v>
      </c>
      <c r="V76" s="355">
        <f t="shared" si="24"/>
        <v>249204.37158469946</v>
      </c>
      <c r="W76" s="355">
        <f t="shared" si="24"/>
        <v>249204.37158469946</v>
      </c>
      <c r="X76" s="355">
        <f t="shared" si="24"/>
        <v>249204.37158469946</v>
      </c>
      <c r="Y76" s="355">
        <f t="shared" si="24"/>
        <v>249204.37158469946</v>
      </c>
      <c r="Z76" s="355">
        <f t="shared" si="24"/>
        <v>249204.37158469946</v>
      </c>
      <c r="AA76" s="355">
        <f t="shared" si="24"/>
        <v>249204.37158469946</v>
      </c>
      <c r="AB76" s="355">
        <f t="shared" si="24"/>
        <v>249204.37158469946</v>
      </c>
      <c r="AC76" s="355">
        <f t="shared" si="24"/>
        <v>249204.37158469946</v>
      </c>
      <c r="AD76" s="355">
        <f t="shared" si="24"/>
        <v>249204.37158469946</v>
      </c>
      <c r="AE76" s="355">
        <f t="shared" si="24"/>
        <v>249204.37158469946</v>
      </c>
      <c r="AF76" s="355">
        <f t="shared" si="24"/>
        <v>249204.37158469946</v>
      </c>
      <c r="AG76" s="355">
        <f t="shared" si="24"/>
        <v>249204.37158469946</v>
      </c>
      <c r="AH76" s="355">
        <f t="shared" si="24"/>
        <v>249204.37158469946</v>
      </c>
      <c r="AI76" s="355">
        <f t="shared" si="24"/>
        <v>249204.37158469946</v>
      </c>
      <c r="AJ76" s="355">
        <f t="shared" si="24"/>
        <v>249204.37158469946</v>
      </c>
      <c r="AK76" s="355">
        <f t="shared" si="24"/>
        <v>249204.37158469946</v>
      </c>
      <c r="AL76" s="355">
        <f t="shared" si="24"/>
        <v>249204.37158469946</v>
      </c>
      <c r="AM76" s="355">
        <f t="shared" si="24"/>
        <v>249204.37158469946</v>
      </c>
      <c r="AN76" s="355">
        <f t="shared" si="24"/>
        <v>249204.37158469946</v>
      </c>
      <c r="AO76" s="355">
        <f t="shared" si="24"/>
        <v>249204.37158469946</v>
      </c>
      <c r="AP76" s="355">
        <f>-AP67</f>
        <v>249204.37158469946</v>
      </c>
    </row>
    <row r="77" spans="1:47" x14ac:dyDescent="0.2">
      <c r="A77" s="210" t="s">
        <v>306</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7" x14ac:dyDescent="0.2">
      <c r="A78" s="210" t="s">
        <v>305</v>
      </c>
      <c r="B78" s="355">
        <f>IF(SUM($B$71:B71)+SUM($A$78:A78)&gt;0,0,SUM($B$71:B71)-SUM($A$78:A78))</f>
        <v>-1824175.99</v>
      </c>
      <c r="C78" s="355">
        <f>IF(SUM($B$71:C71)+SUM($A$78:B78)&gt;0,0,SUM($B$71:C71)-SUM($A$78:B78))</f>
        <v>70510.065320139984</v>
      </c>
      <c r="D78" s="355">
        <f>IF(SUM($B$71:D71)+SUM($A$78:C78)&gt;0,0,SUM($B$71:D71)-SUM($A$78:C78))</f>
        <v>71357.502151271095</v>
      </c>
      <c r="E78" s="355">
        <f>IF(SUM($B$71:E71)+SUM($A$78:D78)&gt;0,0,SUM($B$71:E71)-SUM($A$78:D78))</f>
        <v>72239.683892478701</v>
      </c>
      <c r="F78" s="355">
        <f>IF(SUM($B$71:F71)+SUM($A$78:E78)&gt;0,0,SUM($B$71:F71)-SUM($A$78:E78))</f>
        <v>73158.035085075768</v>
      </c>
      <c r="G78" s="355">
        <f>IF(SUM($B$71:G71)+SUM($A$78:F78)&gt;0,0,SUM($B$71:G71)-SUM($A$78:F78))</f>
        <v>74114.038676569238</v>
      </c>
      <c r="H78" s="355">
        <f>IF(SUM($B$71:H71)+SUM($A$78:G78)&gt;0,0,SUM($B$71:H71)-SUM($A$78:G78))</f>
        <v>75109.238415314117</v>
      </c>
      <c r="I78" s="355">
        <f>IF(SUM($B$71:I71)+SUM($A$78:H78)&gt;0,0,SUM($B$71:I71)-SUM($A$78:H78))</f>
        <v>76145.241343347589</v>
      </c>
      <c r="J78" s="355">
        <f>IF(SUM($B$71:J71)+SUM($A$78:I78)&gt;0,0,SUM($B$71:J71)-SUM($A$78:I78))</f>
        <v>77223.720391430194</v>
      </c>
      <c r="K78" s="355">
        <f>IF(SUM($B$71:K71)+SUM($A$78:J78)&gt;0,0,SUM($B$71:K71)-SUM($A$78:J78))</f>
        <v>78346.417080484331</v>
      </c>
      <c r="L78" s="355">
        <f>IF(SUM($B$71:L71)+SUM($A$78:K78)&gt;0,0,SUM($B$71:L71)-SUM($A$78:K78))</f>
        <v>79515.144333789591</v>
      </c>
      <c r="M78" s="355">
        <f>IF(SUM($B$71:M71)+SUM($A$78:L78)&gt;0,0,SUM($B$71:M71)-SUM($A$78:L78))</f>
        <v>80731.789404480485</v>
      </c>
      <c r="N78" s="355">
        <f>IF(SUM($B$71:N71)+SUM($A$78:M78)&gt;0,0,SUM($B$71:N71)-SUM($A$78:M78))</f>
        <v>81998.316923069651</v>
      </c>
      <c r="O78" s="355">
        <f>IF(SUM($B$71:O71)+SUM($A$78:N78)&gt;0,0,SUM($B$71:O71)-SUM($A$78:N78))</f>
        <v>83316.772069920902</v>
      </c>
      <c r="P78" s="355">
        <f>IF(SUM($B$71:P71)+SUM($A$78:O78)&gt;0,0,SUM($B$71:P71)-SUM($A$78:O78))</f>
        <v>84689.283877793117</v>
      </c>
      <c r="Q78" s="355">
        <f>IF(SUM($B$71:Q71)+SUM($A$78:P78)&gt;0,0,SUM($B$71:Q71)-SUM($A$78:P78))</f>
        <v>86118.06866978819</v>
      </c>
      <c r="R78" s="355">
        <f>IF(SUM($B$71:R71)+SUM($A$78:Q78)&gt;0,0,SUM($B$71:R71)-SUM($A$78:Q78))</f>
        <v>87605.433638254879</v>
      </c>
      <c r="S78" s="355">
        <f>IF(SUM($B$71:S71)+SUM($A$78:R78)&gt;0,0,SUM($B$71:S71)-SUM($A$78:R78))</f>
        <v>89153.780570428818</v>
      </c>
      <c r="T78" s="355">
        <f>IF(SUM($B$71:T71)+SUM($A$78:S78)&gt;0,0,SUM($B$71:T71)-SUM($A$78:S78))</f>
        <v>90765.609726821829</v>
      </c>
      <c r="U78" s="355">
        <f>IF(SUM($B$71:U71)+SUM($A$78:T78)&gt;0,0,SUM($B$71:U71)-SUM($A$78:T78))</f>
        <v>92443.523878626991</v>
      </c>
      <c r="V78" s="355">
        <f>IF(SUM($B$71:V71)+SUM($A$78:U78)&gt;0,0,SUM($B$71:V71)-SUM($A$78:U78))</f>
        <v>94190.232510656177</v>
      </c>
      <c r="W78" s="355">
        <f>IF(SUM($B$71:W71)+SUM($A$78:V78)&gt;0,0,SUM($B$71:W71)-SUM($A$78:V78))</f>
        <v>96008.556196598525</v>
      </c>
      <c r="X78" s="355">
        <f>IF(SUM($B$71:X71)+SUM($A$78:W78)&gt;0,0,SUM($B$71:X71)-SUM($A$78:W78))</f>
        <v>97901.43115366454</v>
      </c>
      <c r="Y78" s="355">
        <f>IF(SUM($B$71:Y71)+SUM($A$78:X78)&gt;0,0,SUM($B$71:Y71)-SUM($A$78:X78))</f>
        <v>0</v>
      </c>
      <c r="Z78" s="355">
        <f>IF(SUM($B$71:Z71)+SUM($A$78:Y78)&gt;0,0,SUM($B$71:Z71)-SUM($A$78:Y78))</f>
        <v>0</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7" x14ac:dyDescent="0.2">
      <c r="A79" s="210"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7" x14ac:dyDescent="0.2">
      <c r="A80" s="210" t="s">
        <v>303</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210" t="s">
        <v>599</v>
      </c>
      <c r="B81" s="355">
        <f>'6.2. Паспорт фин осв ввод'!J30*-1000000</f>
        <v>0</v>
      </c>
      <c r="C81" s="355">
        <f>-B25-B81</f>
        <v>-7476131.1475409837</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13">
        <f>SUM(B81:AP81)</f>
        <v>-7476131.1475409837</v>
      </c>
      <c r="AR81" s="214"/>
    </row>
    <row r="82" spans="1:45" x14ac:dyDescent="0.2">
      <c r="A82" s="210" t="s">
        <v>302</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11" t="s">
        <v>301</v>
      </c>
      <c r="B83" s="356">
        <f>SUM(B75:B82)</f>
        <v>7296703.959999999</v>
      </c>
      <c r="C83" s="356">
        <f t="shared" ref="C83:V83" si="28">SUM(C75:C82)</f>
        <v>-7508967.0372368442</v>
      </c>
      <c r="D83" s="356">
        <f t="shared" si="28"/>
        <v>-36225.637020384922</v>
      </c>
      <c r="E83" s="356">
        <f t="shared" si="28"/>
        <v>-39754.363985215226</v>
      </c>
      <c r="F83" s="356">
        <f t="shared" si="28"/>
        <v>-43427.768755603553</v>
      </c>
      <c r="G83" s="356">
        <f t="shared" si="28"/>
        <v>-47251.783121577959</v>
      </c>
      <c r="H83" s="356">
        <f t="shared" si="28"/>
        <v>-51232.582076557068</v>
      </c>
      <c r="I83" s="356">
        <f t="shared" si="28"/>
        <v>-55376.593788690312</v>
      </c>
      <c r="J83" s="356">
        <f t="shared" si="28"/>
        <v>-59690.509981021256</v>
      </c>
      <c r="K83" s="356">
        <f t="shared" si="28"/>
        <v>-64181.29673723763</v>
      </c>
      <c r="L83" s="356">
        <f t="shared" si="28"/>
        <v>-68856.205750458961</v>
      </c>
      <c r="M83" s="356">
        <f t="shared" si="28"/>
        <v>-73722.786033222248</v>
      </c>
      <c r="N83" s="356">
        <f t="shared" si="28"/>
        <v>-78788.896107578912</v>
      </c>
      <c r="O83" s="356">
        <f t="shared" si="28"/>
        <v>-84062.716694984207</v>
      </c>
      <c r="P83" s="356">
        <f t="shared" si="28"/>
        <v>-89552.763926473126</v>
      </c>
      <c r="Q83" s="356">
        <f t="shared" si="28"/>
        <v>-95267.903094452951</v>
      </c>
      <c r="R83" s="356">
        <f t="shared" si="28"/>
        <v>-101217.36296832011</v>
      </c>
      <c r="S83" s="356">
        <f t="shared" si="28"/>
        <v>-107410.7506970157</v>
      </c>
      <c r="T83" s="356">
        <f t="shared" si="28"/>
        <v>-113858.06732258791</v>
      </c>
      <c r="U83" s="356">
        <f t="shared" si="28"/>
        <v>-120569.7239298085</v>
      </c>
      <c r="V83" s="356">
        <f t="shared" si="28"/>
        <v>-127556.55845792519</v>
      </c>
      <c r="W83" s="356">
        <f>SUM(W75:W82)</f>
        <v>-134829.85320169461</v>
      </c>
      <c r="X83" s="356">
        <f>SUM(X75:X82)</f>
        <v>-142401.35302995864</v>
      </c>
      <c r="Y83" s="356">
        <f>SUM(Y75:Y82)</f>
        <v>-250155.1983351518</v>
      </c>
      <c r="Z83" s="356">
        <f>SUM(Z75:Z82)</f>
        <v>-260411.56146689298</v>
      </c>
      <c r="AA83" s="356">
        <f t="shared" ref="AA83:AP83" si="29">SUM(AA75:AA82)</f>
        <v>-271088.43548703555</v>
      </c>
      <c r="AB83" s="356">
        <f t="shared" si="29"/>
        <v>-282203.06134200399</v>
      </c>
      <c r="AC83" s="356">
        <f t="shared" si="29"/>
        <v>-293773.38685702614</v>
      </c>
      <c r="AD83" s="356">
        <f t="shared" si="29"/>
        <v>-305818.09571816411</v>
      </c>
      <c r="AE83" s="356">
        <f t="shared" si="29"/>
        <v>-318356.63764260884</v>
      </c>
      <c r="AF83" s="356">
        <f t="shared" si="29"/>
        <v>-331409.25978595577</v>
      </c>
      <c r="AG83" s="356">
        <f t="shared" si="29"/>
        <v>-344997.03943717992</v>
      </c>
      <c r="AH83" s="356">
        <f t="shared" si="29"/>
        <v>-359141.91805410432</v>
      </c>
      <c r="AI83" s="356">
        <f t="shared" si="29"/>
        <v>-373866.73669432255</v>
      </c>
      <c r="AJ83" s="356">
        <f t="shared" si="29"/>
        <v>-389195.27289878973</v>
      </c>
      <c r="AK83" s="356">
        <f t="shared" si="29"/>
        <v>-405152.27908764011</v>
      </c>
      <c r="AL83" s="356">
        <f t="shared" si="29"/>
        <v>-421763.52253023337</v>
      </c>
      <c r="AM83" s="356">
        <f t="shared" si="29"/>
        <v>-439055.82695397281</v>
      </c>
      <c r="AN83" s="356">
        <f t="shared" si="29"/>
        <v>-457057.11585908569</v>
      </c>
      <c r="AO83" s="356">
        <f t="shared" si="29"/>
        <v>-475796.45760930819</v>
      </c>
      <c r="AP83" s="356">
        <f t="shared" si="29"/>
        <v>-495304.11237128975</v>
      </c>
    </row>
    <row r="84" spans="1:45" ht="14.25" x14ac:dyDescent="0.2">
      <c r="A84" s="211" t="s">
        <v>300</v>
      </c>
      <c r="B84" s="356">
        <f>SUM($B$83:B83)</f>
        <v>7296703.959999999</v>
      </c>
      <c r="C84" s="356">
        <f>SUM($B$83:C83)</f>
        <v>-212263.07723684516</v>
      </c>
      <c r="D84" s="356">
        <f>SUM($B$83:D83)</f>
        <v>-248488.71425723008</v>
      </c>
      <c r="E84" s="356">
        <f>SUM($B$83:E83)</f>
        <v>-288243.07824244531</v>
      </c>
      <c r="F84" s="356">
        <f>SUM($B$83:F83)</f>
        <v>-331670.84699804883</v>
      </c>
      <c r="G84" s="356">
        <f>SUM($B$83:G83)</f>
        <v>-378922.63011962676</v>
      </c>
      <c r="H84" s="356">
        <f>SUM($B$83:H83)</f>
        <v>-430155.21219618386</v>
      </c>
      <c r="I84" s="356">
        <f>SUM($B$83:I83)</f>
        <v>-485531.80598487414</v>
      </c>
      <c r="J84" s="356">
        <f>SUM($B$83:J83)</f>
        <v>-545222.31596589542</v>
      </c>
      <c r="K84" s="356">
        <f>SUM($B$83:K83)</f>
        <v>-609403.61270313303</v>
      </c>
      <c r="L84" s="356">
        <f>SUM($B$83:L83)</f>
        <v>-678259.81845359202</v>
      </c>
      <c r="M84" s="356">
        <f>SUM($B$83:M83)</f>
        <v>-751982.60448681423</v>
      </c>
      <c r="N84" s="356">
        <f>SUM($B$83:N83)</f>
        <v>-830771.50059439312</v>
      </c>
      <c r="O84" s="356">
        <f>SUM($B$83:O83)</f>
        <v>-914834.21728937735</v>
      </c>
      <c r="P84" s="356">
        <f>SUM($B$83:P83)</f>
        <v>-1004386.9812158505</v>
      </c>
      <c r="Q84" s="356">
        <f>SUM($B$83:Q83)</f>
        <v>-1099654.8843103035</v>
      </c>
      <c r="R84" s="356">
        <f>SUM($B$83:R83)</f>
        <v>-1200872.2472786235</v>
      </c>
      <c r="S84" s="356">
        <f>SUM($B$83:S83)</f>
        <v>-1308282.9979756393</v>
      </c>
      <c r="T84" s="356">
        <f>SUM($B$83:T83)</f>
        <v>-1422141.0652982271</v>
      </c>
      <c r="U84" s="356">
        <f>SUM($B$83:U83)</f>
        <v>-1542710.7892280356</v>
      </c>
      <c r="V84" s="356">
        <f>SUM($B$83:V83)</f>
        <v>-1670267.3476859608</v>
      </c>
      <c r="W84" s="356">
        <f>SUM($B$83:W83)</f>
        <v>-1805097.2008876554</v>
      </c>
      <c r="X84" s="356">
        <f>SUM($B$83:X83)</f>
        <v>-1947498.553917614</v>
      </c>
      <c r="Y84" s="356">
        <f>SUM($B$83:Y83)</f>
        <v>-2197653.7522527659</v>
      </c>
      <c r="Z84" s="356">
        <f>SUM($B$83:Z83)</f>
        <v>-2458065.3137196591</v>
      </c>
      <c r="AA84" s="356">
        <f>SUM($B$83:AA83)</f>
        <v>-2729153.7492066948</v>
      </c>
      <c r="AB84" s="356">
        <f>SUM($B$83:AB83)</f>
        <v>-3011356.8105486985</v>
      </c>
      <c r="AC84" s="356">
        <f>SUM($B$83:AC83)</f>
        <v>-3305130.1974057248</v>
      </c>
      <c r="AD84" s="356">
        <f>SUM($B$83:AD83)</f>
        <v>-3610948.2931238888</v>
      </c>
      <c r="AE84" s="356">
        <f>SUM($B$83:AE83)</f>
        <v>-3929304.9307664977</v>
      </c>
      <c r="AF84" s="356">
        <f>SUM($B$83:AF83)</f>
        <v>-4260714.1905524535</v>
      </c>
      <c r="AG84" s="356">
        <f>SUM($B$83:AG83)</f>
        <v>-4605711.229989633</v>
      </c>
      <c r="AH84" s="356">
        <f>SUM($B$83:AH83)</f>
        <v>-4964853.1480437368</v>
      </c>
      <c r="AI84" s="356">
        <f>SUM($B$83:AI83)</f>
        <v>-5338719.8847380597</v>
      </c>
      <c r="AJ84" s="356">
        <f>SUM($B$83:AJ83)</f>
        <v>-5727915.1576368492</v>
      </c>
      <c r="AK84" s="356">
        <f>SUM($B$83:AK83)</f>
        <v>-6133067.4367244896</v>
      </c>
      <c r="AL84" s="356">
        <f>SUM($B$83:AL83)</f>
        <v>-6554830.959254723</v>
      </c>
      <c r="AM84" s="356">
        <f>SUM($B$83:AM83)</f>
        <v>-6993886.7862086957</v>
      </c>
      <c r="AN84" s="356">
        <f>SUM($B$83:AN83)</f>
        <v>-7450943.9020677814</v>
      </c>
      <c r="AO84" s="356">
        <f>SUM($B$83:AO83)</f>
        <v>-7926740.3596770894</v>
      </c>
      <c r="AP84" s="356">
        <f>SUM($B$83:AP83)</f>
        <v>-8422044.4720483795</v>
      </c>
    </row>
    <row r="85" spans="1:45" x14ac:dyDescent="0.2">
      <c r="A85" s="210" t="s">
        <v>539</v>
      </c>
      <c r="B85" s="358">
        <f t="shared" ref="B85:AP85" si="30">1/POWER((1+$B$44),B73)</f>
        <v>0.94001404391472498</v>
      </c>
      <c r="C85" s="358">
        <f t="shared" si="30"/>
        <v>0.83062122816534867</v>
      </c>
      <c r="D85" s="358">
        <f t="shared" si="30"/>
        <v>0.73395884789727728</v>
      </c>
      <c r="E85" s="358">
        <f t="shared" si="30"/>
        <v>0.64854541653908049</v>
      </c>
      <c r="F85" s="358">
        <f t="shared" si="30"/>
        <v>0.57307185344091227</v>
      </c>
      <c r="G85" s="358">
        <f t="shared" si="30"/>
        <v>0.506381420377231</v>
      </c>
      <c r="H85" s="358">
        <f t="shared" si="30"/>
        <v>0.44745199291086951</v>
      </c>
      <c r="I85" s="358">
        <f t="shared" si="30"/>
        <v>0.39538039490224397</v>
      </c>
      <c r="J85" s="358">
        <f t="shared" si="30"/>
        <v>0.34936855606807815</v>
      </c>
      <c r="K85" s="358">
        <f t="shared" si="30"/>
        <v>0.30871128043481327</v>
      </c>
      <c r="L85" s="358">
        <f t="shared" si="30"/>
        <v>0.27278543822109508</v>
      </c>
      <c r="M85" s="358">
        <f t="shared" si="30"/>
        <v>0.24104041549977473</v>
      </c>
      <c r="N85" s="358">
        <f t="shared" si="30"/>
        <v>0.21298967526709794</v>
      </c>
      <c r="O85" s="358">
        <f t="shared" si="30"/>
        <v>0.18820330058062915</v>
      </c>
      <c r="P85" s="358">
        <f t="shared" si="30"/>
        <v>0.16630140547903963</v>
      </c>
      <c r="Q85" s="358">
        <f t="shared" si="30"/>
        <v>0.14694831269686279</v>
      </c>
      <c r="R85" s="358">
        <f t="shared" si="30"/>
        <v>0.12984740893952712</v>
      </c>
      <c r="S85" s="358">
        <f t="shared" si="30"/>
        <v>0.1147365988685403</v>
      </c>
      <c r="T85" s="358">
        <f t="shared" si="30"/>
        <v>0.10138428812277138</v>
      </c>
      <c r="U85" s="358">
        <f t="shared" si="30"/>
        <v>8.9585833809994991E-2</v>
      </c>
      <c r="V85" s="358">
        <f t="shared" si="30"/>
        <v>7.9160408067504684E-2</v>
      </c>
      <c r="W85" s="358">
        <f t="shared" si="30"/>
        <v>6.9948226621458554E-2</v>
      </c>
      <c r="X85" s="358">
        <f t="shared" si="30"/>
        <v>6.1808099868744894E-2</v>
      </c>
      <c r="Y85" s="358">
        <f t="shared" si="30"/>
        <v>5.4615268948259146E-2</v>
      </c>
      <c r="Z85" s="358">
        <f t="shared" si="30"/>
        <v>4.8259493636351652E-2</v>
      </c>
      <c r="AA85" s="358">
        <f t="shared" si="30"/>
        <v>4.2643362760759598E-2</v>
      </c>
      <c r="AB85" s="358">
        <f t="shared" si="30"/>
        <v>3.7680801237748182E-2</v>
      </c>
      <c r="AC85" s="358">
        <f t="shared" si="30"/>
        <v>3.3295750850709703E-2</v>
      </c>
      <c r="AD85" s="358">
        <f t="shared" si="30"/>
        <v>2.9421004551303101E-2</v>
      </c>
      <c r="AE85" s="358">
        <f t="shared" si="30"/>
        <v>2.5997176417162756E-2</v>
      </c>
      <c r="AF85" s="358">
        <f t="shared" si="30"/>
        <v>2.2971791479334421E-2</v>
      </c>
      <c r="AG85" s="358">
        <f t="shared" si="30"/>
        <v>2.0298481469766209E-2</v>
      </c>
      <c r="AH85" s="358">
        <f t="shared" si="30"/>
        <v>1.7936274162557407E-2</v>
      </c>
      <c r="AI85" s="358">
        <f t="shared" si="30"/>
        <v>1.5848965417122381E-2</v>
      </c>
      <c r="AJ85" s="358">
        <f t="shared" si="30"/>
        <v>1.4004564298950596E-2</v>
      </c>
      <c r="AK85" s="358">
        <f t="shared" si="30"/>
        <v>1.237480277365962E-2</v>
      </c>
      <c r="AL85" s="358">
        <f t="shared" si="30"/>
        <v>1.0934702459715142E-2</v>
      </c>
      <c r="AM85" s="358">
        <f t="shared" si="30"/>
        <v>9.6621917996952706E-3</v>
      </c>
      <c r="AN85" s="358">
        <f t="shared" si="30"/>
        <v>8.5377677827120912E-3</v>
      </c>
      <c r="AO85" s="358">
        <f t="shared" si="30"/>
        <v>7.5441970334117611E-3</v>
      </c>
      <c r="AP85" s="358">
        <f t="shared" si="30"/>
        <v>6.6662516863230225E-3</v>
      </c>
    </row>
    <row r="86" spans="1:45" ht="28.5" x14ac:dyDescent="0.2">
      <c r="A86" s="209" t="s">
        <v>299</v>
      </c>
      <c r="B86" s="356">
        <f>B83*B85</f>
        <v>6859004.1966881864</v>
      </c>
      <c r="C86" s="356">
        <f>C83*C85</f>
        <v>-6237107.4227227867</v>
      </c>
      <c r="D86" s="356">
        <f t="shared" ref="D86:AO86" si="31">D83*D85</f>
        <v>-26588.126811826674</v>
      </c>
      <c r="E86" s="356">
        <f t="shared" si="31"/>
        <v>-25782.51055003763</v>
      </c>
      <c r="F86" s="356">
        <f t="shared" si="31"/>
        <v>-24887.231931577069</v>
      </c>
      <c r="G86" s="356">
        <f t="shared" si="31"/>
        <v>-23927.425052461516</v>
      </c>
      <c r="H86" s="356">
        <f t="shared" si="31"/>
        <v>-22924.120952125155</v>
      </c>
      <c r="I86" s="356">
        <f t="shared" si="31"/>
        <v>-21894.819520513527</v>
      </c>
      <c r="J86" s="356">
        <f t="shared" si="31"/>
        <v>-20853.987283036604</v>
      </c>
      <c r="K86" s="356">
        <f t="shared" si="31"/>
        <v>-19813.490295719334</v>
      </c>
      <c r="L86" s="356">
        <f t="shared" si="31"/>
        <v>-18782.970259880836</v>
      </c>
      <c r="M86" s="356">
        <f t="shared" si="31"/>
        <v>-17770.170977248879</v>
      </c>
      <c r="N86" s="356">
        <f t="shared" si="31"/>
        <v>-16781.22139660635</v>
      </c>
      <c r="O86" s="356">
        <f t="shared" si="31"/>
        <v>-15820.880737770385</v>
      </c>
      <c r="P86" s="356">
        <f t="shared" si="31"/>
        <v>-14892.750505505121</v>
      </c>
      <c r="Q86" s="356">
        <f t="shared" si="31"/>
        <v>-13999.457613898094</v>
      </c>
      <c r="R86" s="356">
        <f t="shared" si="31"/>
        <v>-13142.812321128011</v>
      </c>
      <c r="S86" s="356">
        <f t="shared" si="31"/>
        <v>-12323.944216892276</v>
      </c>
      <c r="T86" s="356">
        <f t="shared" si="31"/>
        <v>-11543.419102535154</v>
      </c>
      <c r="U86" s="356">
        <f t="shared" si="31"/>
        <v>-10801.339250492802</v>
      </c>
      <c r="V86" s="356">
        <f t="shared" si="31"/>
        <v>-10097.429219215874</v>
      </c>
      <c r="W86" s="356">
        <f t="shared" si="31"/>
        <v>-9431.1091270901234</v>
      </c>
      <c r="X86" s="356">
        <f t="shared" si="31"/>
        <v>-8801.5570495200827</v>
      </c>
      <c r="Y86" s="356">
        <f t="shared" si="31"/>
        <v>-13662.293435879425</v>
      </c>
      <c r="Z86" s="356">
        <f t="shared" si="31"/>
        <v>-12567.330093443919</v>
      </c>
      <c r="AA86" s="356">
        <f t="shared" si="31"/>
        <v>-11560.122494720432</v>
      </c>
      <c r="AB86" s="356">
        <f t="shared" si="31"/>
        <v>-10633.637463112111</v>
      </c>
      <c r="AC86" s="356">
        <f t="shared" si="31"/>
        <v>-9781.4054953606992</v>
      </c>
      <c r="AD86" s="356">
        <f t="shared" si="31"/>
        <v>-8997.4755859949546</v>
      </c>
      <c r="AE86" s="356">
        <f t="shared" si="31"/>
        <v>-8276.3736723696602</v>
      </c>
      <c r="AF86" s="356">
        <f t="shared" si="31"/>
        <v>-7613.0644101235466</v>
      </c>
      <c r="AG86" s="356">
        <f t="shared" si="31"/>
        <v>-7002.9160121397981</v>
      </c>
      <c r="AH86" s="356">
        <f t="shared" si="31"/>
        <v>-6441.6679054851411</v>
      </c>
      <c r="AI86" s="356">
        <f t="shared" si="31"/>
        <v>-5925.4009804807174</v>
      </c>
      <c r="AJ86" s="356">
        <f t="shared" si="31"/>
        <v>-5450.5102241587247</v>
      </c>
      <c r="AK86" s="356">
        <f t="shared" si="31"/>
        <v>-5013.6795470082452</v>
      </c>
      <c r="AL86" s="356">
        <f t="shared" si="31"/>
        <v>-4611.8586272294651</v>
      </c>
      <c r="AM86" s="356">
        <f t="shared" si="31"/>
        <v>-4242.241610803102</v>
      </c>
      <c r="AN86" s="356">
        <f t="shared" si="31"/>
        <v>-3902.2475186410093</v>
      </c>
      <c r="AO86" s="356">
        <f t="shared" si="31"/>
        <v>-3589.5022240039675</v>
      </c>
      <c r="AP86" s="356">
        <f>AP83*AP85</f>
        <v>-3301.8218743378379</v>
      </c>
    </row>
    <row r="87" spans="1:45" ht="14.25" x14ac:dyDescent="0.2">
      <c r="A87" s="209" t="s">
        <v>298</v>
      </c>
      <c r="B87" s="356">
        <f>SUM($B$86:B86)</f>
        <v>6859004.1966881864</v>
      </c>
      <c r="C87" s="356">
        <f>SUM($B$86:C86)</f>
        <v>621896.77396539971</v>
      </c>
      <c r="D87" s="356">
        <f>SUM($B$86:D86)</f>
        <v>595308.64715357299</v>
      </c>
      <c r="E87" s="356">
        <f>SUM($B$86:E86)</f>
        <v>569526.13660353539</v>
      </c>
      <c r="F87" s="356">
        <f>SUM($B$86:F86)</f>
        <v>544638.9046719583</v>
      </c>
      <c r="G87" s="356">
        <f>SUM($B$86:G86)</f>
        <v>520711.47961949679</v>
      </c>
      <c r="H87" s="356">
        <f>SUM($B$86:H86)</f>
        <v>497787.35866737162</v>
      </c>
      <c r="I87" s="356">
        <f>SUM($B$86:I86)</f>
        <v>475892.53914685809</v>
      </c>
      <c r="J87" s="356">
        <f>SUM($B$86:J86)</f>
        <v>455038.55186382151</v>
      </c>
      <c r="K87" s="356">
        <f>SUM($B$86:K86)</f>
        <v>435225.06156810216</v>
      </c>
      <c r="L87" s="356">
        <f>SUM($B$86:L86)</f>
        <v>416442.09130822134</v>
      </c>
      <c r="M87" s="356">
        <f>SUM($B$86:M86)</f>
        <v>398671.92033097247</v>
      </c>
      <c r="N87" s="356">
        <f>SUM($B$86:N86)</f>
        <v>381890.69893436611</v>
      </c>
      <c r="O87" s="356">
        <f>SUM($B$86:O86)</f>
        <v>366069.8181965957</v>
      </c>
      <c r="P87" s="356">
        <f>SUM($B$86:P86)</f>
        <v>351177.06769109057</v>
      </c>
      <c r="Q87" s="356">
        <f>SUM($B$86:Q86)</f>
        <v>337177.61007719248</v>
      </c>
      <c r="R87" s="356">
        <f>SUM($B$86:R86)</f>
        <v>324034.79775606445</v>
      </c>
      <c r="S87" s="356">
        <f>SUM($B$86:S86)</f>
        <v>311710.85353917215</v>
      </c>
      <c r="T87" s="356">
        <f>SUM($B$86:T86)</f>
        <v>300167.43443663698</v>
      </c>
      <c r="U87" s="356">
        <f>SUM($B$86:U86)</f>
        <v>289366.09518614417</v>
      </c>
      <c r="V87" s="356">
        <f>SUM($B$86:V86)</f>
        <v>279268.6659669283</v>
      </c>
      <c r="W87" s="356">
        <f>SUM($B$86:W86)</f>
        <v>269837.55683983816</v>
      </c>
      <c r="X87" s="356">
        <f>SUM($B$86:X86)</f>
        <v>261035.99979031808</v>
      </c>
      <c r="Y87" s="356">
        <f>SUM($B$86:Y86)</f>
        <v>247373.70635443865</v>
      </c>
      <c r="Z87" s="356">
        <f>SUM($B$86:Z86)</f>
        <v>234806.37626099473</v>
      </c>
      <c r="AA87" s="356">
        <f>SUM($B$86:AA86)</f>
        <v>223246.25376627431</v>
      </c>
      <c r="AB87" s="356">
        <f>SUM($B$86:AB86)</f>
        <v>212612.61630316221</v>
      </c>
      <c r="AC87" s="356">
        <f>SUM($B$86:AC86)</f>
        <v>202831.21080780152</v>
      </c>
      <c r="AD87" s="356">
        <f>SUM($B$86:AD86)</f>
        <v>193833.73522180656</v>
      </c>
      <c r="AE87" s="356">
        <f>SUM($B$86:AE86)</f>
        <v>185557.3615494369</v>
      </c>
      <c r="AF87" s="356">
        <f>SUM($B$86:AF86)</f>
        <v>177944.29713931336</v>
      </c>
      <c r="AG87" s="356">
        <f>SUM($B$86:AG86)</f>
        <v>170941.38112717358</v>
      </c>
      <c r="AH87" s="356">
        <f>SUM($B$86:AH86)</f>
        <v>164499.71322168843</v>
      </c>
      <c r="AI87" s="356">
        <f>SUM($B$86:AI86)</f>
        <v>158574.31224120772</v>
      </c>
      <c r="AJ87" s="356">
        <f>SUM($B$86:AJ86)</f>
        <v>153123.80201704899</v>
      </c>
      <c r="AK87" s="356">
        <f>SUM($B$86:AK86)</f>
        <v>148110.12247004075</v>
      </c>
      <c r="AL87" s="356">
        <f>SUM($B$86:AL86)</f>
        <v>143498.26384281128</v>
      </c>
      <c r="AM87" s="356">
        <f>SUM($B$86:AM86)</f>
        <v>139256.0222320082</v>
      </c>
      <c r="AN87" s="356">
        <f>SUM($B$86:AN86)</f>
        <v>135353.77471336719</v>
      </c>
      <c r="AO87" s="356">
        <f>SUM($B$86:AO86)</f>
        <v>131764.27248936324</v>
      </c>
      <c r="AP87" s="356">
        <f>SUM($B$86:AP86)</f>
        <v>128462.4506150254</v>
      </c>
    </row>
    <row r="88" spans="1:45" ht="14.25" x14ac:dyDescent="0.2">
      <c r="A88" s="209" t="s">
        <v>297</v>
      </c>
      <c r="B88" s="359">
        <f>IF((ISERR(IRR($B$83:B83))),0,IF(IRR($B$83:B83)&lt;0,0,IRR($B$83:B83)))</f>
        <v>0</v>
      </c>
      <c r="C88" s="359">
        <f>IF((ISERR(IRR($B$83:C83))),0,IF(IRR($B$83:C83)&lt;0,0,IRR($B$83:C83)))</f>
        <v>2.9090268482928394E-2</v>
      </c>
      <c r="D88" s="359">
        <f>IF((ISERR(IRR($B$83:D83))),0,IF(IRR($B$83:D83)&lt;0,0,IRR($B$83:D83)))</f>
        <v>3.3892178909946225E-2</v>
      </c>
      <c r="E88" s="359">
        <f>IF((ISERR(IRR($B$83:E83))),0,IF(IRR($B$83:E83)&lt;0,0,IRR($B$83:E83)))</f>
        <v>3.8916691462895114E-2</v>
      </c>
      <c r="F88" s="359">
        <f>IF((ISERR(IRR($B$83:F83))),0,IF(IRR($B$83:F83)&lt;0,0,IRR($B$83:F83)))</f>
        <v>4.4072720345075034E-2</v>
      </c>
      <c r="G88" s="359">
        <f>IF((ISERR(IRR($B$83:G83))),0,IF(IRR($B$83:G83)&lt;0,0,IRR($B$83:G83)))</f>
        <v>4.926516633655198E-2</v>
      </c>
      <c r="H88" s="359">
        <f>IF((ISERR(IRR($B$83:H83))),0,IF(IRR($B$83:H83)&lt;0,0,IRR($B$83:H83)))</f>
        <v>5.4403156477188075E-2</v>
      </c>
      <c r="I88" s="359">
        <f>IF((ISERR(IRR($B$83:I83))),0,IF(IRR($B$83:I83)&lt;0,0,IRR($B$83:I83)))</f>
        <v>5.9406939134380554E-2</v>
      </c>
      <c r="J88" s="359">
        <f>IF((ISERR(IRR($B$83:J83))),0,IF(IRR($B$83:J83)&lt;0,0,IRR($B$83:J83)))</f>
        <v>6.4212308604614687E-2</v>
      </c>
      <c r="K88" s="359">
        <f>IF((ISERR(IRR($B$83:K83))),0,IF(IRR($B$83:K83)&lt;0,0,IRR($B$83:K83)))</f>
        <v>6.8772292982823391E-2</v>
      </c>
      <c r="L88" s="359">
        <f>IF((ISERR(IRR($B$83:L83))),0,IF(IRR($B$83:L83)&lt;0,0,IRR($B$83:L83)))</f>
        <v>7.3056548878289274E-2</v>
      </c>
      <c r="M88" s="359">
        <f>IF((ISERR(IRR($B$83:M83))),0,IF(IRR($B$83:M83)&lt;0,0,IRR($B$83:M83)))</f>
        <v>7.7049253165863751E-2</v>
      </c>
      <c r="N88" s="359">
        <f>IF((ISERR(IRR($B$83:N83))),0,IF(IRR($B$83:N83)&lt;0,0,IRR($B$83:N83)))</f>
        <v>8.0746288976419889E-2</v>
      </c>
      <c r="O88" s="359">
        <f>IF((ISERR(IRR($B$83:O83))),0,IF(IRR($B$83:O83)&lt;0,0,IRR($B$83:O83)))</f>
        <v>8.4152335971273029E-2</v>
      </c>
      <c r="P88" s="359">
        <f>IF((ISERR(IRR($B$83:P83))),0,IF(IRR($B$83:P83)&lt;0,0,IRR($B$83:P83)))</f>
        <v>8.7278237704525363E-2</v>
      </c>
      <c r="Q88" s="359">
        <f>IF((ISERR(IRR($B$83:Q83))),0,IF(IRR($B$83:Q83)&lt;0,0,IRR($B$83:Q83)))</f>
        <v>9.0138817616089995E-2</v>
      </c>
      <c r="R88" s="359">
        <f>IF((ISERR(IRR($B$83:R83))),0,IF(IRR($B$83:R83)&lt;0,0,IRR($B$83:R83)))</f>
        <v>9.2751178979466387E-2</v>
      </c>
      <c r="S88" s="359">
        <f>IF((ISERR(IRR($B$83:S83))),0,IF(IRR($B$83:S83)&lt;0,0,IRR($B$83:S83)))</f>
        <v>9.5133448287586075E-2</v>
      </c>
      <c r="T88" s="359">
        <f>IF((ISERR(IRR($B$83:T83))),0,IF(IRR($B$83:T83)&lt;0,0,IRR($B$83:T83)))</f>
        <v>9.7303889080879502E-2</v>
      </c>
      <c r="U88" s="359">
        <f>IF((ISERR(IRR($B$83:U83))),0,IF(IRR($B$83:U83)&lt;0,0,IRR($B$83:U83)))</f>
        <v>9.92803069008521E-2</v>
      </c>
      <c r="V88" s="359">
        <f>IF((ISERR(IRR($B$83:V83))),0,IF(IRR($B$83:V83)&lt;0,0,IRR($B$83:V83)))</f>
        <v>0.10107967302950227</v>
      </c>
      <c r="W88" s="359">
        <f>IF((ISERR(IRR($B$83:W83))),0,IF(IRR($B$83:W83)&lt;0,0,IRR($B$83:W83)))</f>
        <v>0.1027179068469104</v>
      </c>
      <c r="X88" s="359">
        <f>IF((ISERR(IRR($B$83:X83))),0,IF(IRR($B$83:X83)&lt;0,0,IRR($B$83:X83)))</f>
        <v>0.10420976956219596</v>
      </c>
      <c r="Y88" s="359">
        <f>IF((ISERR(IRR($B$83:Y83))),0,IF(IRR($B$83:Y83)&lt;0,0,IRR($B$83:Y83)))</f>
        <v>0.10643822907640677</v>
      </c>
      <c r="Z88" s="359">
        <f>IF((ISERR(IRR($B$83:Z83))),0,IF(IRR($B$83:Z83)&lt;0,0,IRR($B$83:Z83)))</f>
        <v>0.10838781311505374</v>
      </c>
      <c r="AA88" s="359">
        <f>IF((ISERR(IRR($B$83:AA83))),0,IF(IRR($B$83:AA83)&lt;0,0,IRR($B$83:AA83)))</f>
        <v>0.11010186708795633</v>
      </c>
      <c r="AB88" s="359">
        <f>IF((ISERR(IRR($B$83:AB83))),0,IF(IRR($B$83:AB83)&lt;0,0,IRR($B$83:AB83)))</f>
        <v>0.11161529085591271</v>
      </c>
      <c r="AC88" s="359">
        <f>IF((ISERR(IRR($B$83:AC83))),0,IF(IRR($B$83:AC83)&lt;0,0,IRR($B$83:AC83)))</f>
        <v>0.11295656906204532</v>
      </c>
      <c r="AD88" s="359">
        <f>IF((ISERR(IRR($B$83:AD83))),0,IF(IRR($B$83:AD83)&lt;0,0,IRR($B$83:AD83)))</f>
        <v>0.1141492165684288</v>
      </c>
      <c r="AE88" s="359">
        <f>IF((ISERR(IRR($B$83:AE83))),0,IF(IRR($B$83:AE83)&lt;0,0,IRR($B$83:AE83)))</f>
        <v>0.11521283450188835</v>
      </c>
      <c r="AF88" s="359">
        <f>IF((ISERR(IRR($B$83:AF83))),0,IF(IRR($B$83:AF83)&lt;0,0,IRR($B$83:AF83)))</f>
        <v>0.11616389878090816</v>
      </c>
      <c r="AG88" s="359">
        <f>IF((ISERR(IRR($B$83:AG83))),0,IF(IRR($B$83:AG83)&lt;0,0,IRR($B$83:AG83)))</f>
        <v>0.11701635987272563</v>
      </c>
      <c r="AH88" s="359">
        <f>IF((ISERR(IRR($B$83:AH83))),0,IF(IRR($B$83:AH83)&lt;0,0,IRR($B$83:AH83)))</f>
        <v>0.11778210626117902</v>
      </c>
      <c r="AI88" s="359">
        <f>IF((ISERR(IRR($B$83:AI83))),0,IF(IRR($B$83:AI83)&lt;0,0,IRR($B$83:AI83)))</f>
        <v>0.11847132754837641</v>
      </c>
      <c r="AJ88" s="359">
        <f>IF((ISERR(IRR($B$83:AJ83))),0,IF(IRR($B$83:AJ83)&lt;0,0,IRR($B$83:AJ83)))</f>
        <v>0.11909280236035391</v>
      </c>
      <c r="AK88" s="359">
        <f>IF((ISERR(IRR($B$83:AK83))),0,IF(IRR($B$83:AK83)&lt;0,0,IRR($B$83:AK83)))</f>
        <v>0.11965412905749506</v>
      </c>
      <c r="AL88" s="359">
        <f>IF((ISERR(IRR($B$83:AL83))),0,IF(IRR($B$83:AL83)&lt;0,0,IRR($B$83:AL83)))</f>
        <v>0.12016191235811036</v>
      </c>
      <c r="AM88" s="359">
        <f>IF((ISERR(IRR($B$83:AM83))),0,IF(IRR($B$83:AM83)&lt;0,0,IRR($B$83:AM83)))</f>
        <v>0.12062191557468527</v>
      </c>
      <c r="AN88" s="359">
        <f>IF((ISERR(IRR($B$83:AN83))),0,IF(IRR($B$83:AN83)&lt;0,0,IRR($B$83:AN83)))</f>
        <v>0.12103918574349404</v>
      </c>
      <c r="AO88" s="359">
        <f>IF((ISERR(IRR($B$83:AO83))),0,IF(IRR($B$83:AO83)&lt;0,0,IRR($B$83:AO83)))</f>
        <v>0.12141815718272153</v>
      </c>
      <c r="AP88" s="359">
        <f>IF((ISERR(IRR($B$83:AP83))),0,IF(IRR($B$83:AP83)&lt;0,0,IRR($B$83:AP83)))</f>
        <v>0.12176273773596269</v>
      </c>
    </row>
    <row r="89" spans="1:45" ht="14.25" x14ac:dyDescent="0.2">
      <c r="A89" s="209" t="s">
        <v>296</v>
      </c>
      <c r="B89" s="360">
        <f>IF(AND(B84&gt;0,A84&lt;0),(B74-(B84/(B84-A84))),0)</f>
        <v>0</v>
      </c>
      <c r="C89" s="360">
        <f t="shared" ref="C89:AP89" si="32">IF(AND(C84&gt;0,B84&lt;0),(C74-(C84/(C84-B84))),0)</f>
        <v>0</v>
      </c>
      <c r="D89" s="360">
        <f t="shared" si="32"/>
        <v>0</v>
      </c>
      <c r="E89" s="360">
        <f t="shared" si="32"/>
        <v>0</v>
      </c>
      <c r="F89" s="360">
        <f t="shared" si="32"/>
        <v>0</v>
      </c>
      <c r="G89" s="360">
        <f t="shared" si="32"/>
        <v>0</v>
      </c>
      <c r="H89" s="360">
        <f>IF(AND(H84&gt;0,G84&lt;0),(H74-(H84/(H84-G84))),0)</f>
        <v>0</v>
      </c>
      <c r="I89" s="360">
        <f t="shared" si="32"/>
        <v>0</v>
      </c>
      <c r="J89" s="360">
        <f t="shared" si="32"/>
        <v>0</v>
      </c>
      <c r="K89" s="360">
        <f t="shared" si="32"/>
        <v>0</v>
      </c>
      <c r="L89" s="360">
        <f t="shared" si="32"/>
        <v>0</v>
      </c>
      <c r="M89" s="360">
        <f t="shared" si="32"/>
        <v>0</v>
      </c>
      <c r="N89" s="360">
        <f t="shared" si="32"/>
        <v>0</v>
      </c>
      <c r="O89" s="360">
        <f t="shared" si="32"/>
        <v>0</v>
      </c>
      <c r="P89" s="360">
        <f t="shared" si="32"/>
        <v>0</v>
      </c>
      <c r="Q89" s="360">
        <f t="shared" si="32"/>
        <v>0</v>
      </c>
      <c r="R89" s="360">
        <f t="shared" si="32"/>
        <v>0</v>
      </c>
      <c r="S89" s="360">
        <f t="shared" si="32"/>
        <v>0</v>
      </c>
      <c r="T89" s="360">
        <f t="shared" si="32"/>
        <v>0</v>
      </c>
      <c r="U89" s="360">
        <f t="shared" si="32"/>
        <v>0</v>
      </c>
      <c r="V89" s="360">
        <f t="shared" si="32"/>
        <v>0</v>
      </c>
      <c r="W89" s="360">
        <f t="shared" si="32"/>
        <v>0</v>
      </c>
      <c r="X89" s="360">
        <f t="shared" si="32"/>
        <v>0</v>
      </c>
      <c r="Y89" s="360">
        <f t="shared" si="32"/>
        <v>0</v>
      </c>
      <c r="Z89" s="360">
        <f t="shared" si="32"/>
        <v>0</v>
      </c>
      <c r="AA89" s="360">
        <f t="shared" si="32"/>
        <v>0</v>
      </c>
      <c r="AB89" s="360">
        <f t="shared" si="32"/>
        <v>0</v>
      </c>
      <c r="AC89" s="360">
        <f t="shared" si="32"/>
        <v>0</v>
      </c>
      <c r="AD89" s="360">
        <f t="shared" si="32"/>
        <v>0</v>
      </c>
      <c r="AE89" s="360">
        <f t="shared" si="32"/>
        <v>0</v>
      </c>
      <c r="AF89" s="360">
        <f t="shared" si="32"/>
        <v>0</v>
      </c>
      <c r="AG89" s="360">
        <f t="shared" si="32"/>
        <v>0</v>
      </c>
      <c r="AH89" s="360">
        <f t="shared" si="32"/>
        <v>0</v>
      </c>
      <c r="AI89" s="360">
        <f t="shared" si="32"/>
        <v>0</v>
      </c>
      <c r="AJ89" s="360">
        <f t="shared" si="32"/>
        <v>0</v>
      </c>
      <c r="AK89" s="360">
        <f t="shared" si="32"/>
        <v>0</v>
      </c>
      <c r="AL89" s="360">
        <f t="shared" si="32"/>
        <v>0</v>
      </c>
      <c r="AM89" s="360">
        <f t="shared" si="32"/>
        <v>0</v>
      </c>
      <c r="AN89" s="360">
        <f t="shared" si="32"/>
        <v>0</v>
      </c>
      <c r="AO89" s="360">
        <f t="shared" si="32"/>
        <v>0</v>
      </c>
      <c r="AP89" s="360">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9" t="s">
        <v>540</v>
      </c>
      <c r="B97" s="489"/>
      <c r="C97" s="489"/>
      <c r="D97" s="489"/>
      <c r="E97" s="489"/>
      <c r="F97" s="489"/>
      <c r="G97" s="489"/>
      <c r="H97" s="489"/>
      <c r="I97" s="489"/>
      <c r="J97" s="489"/>
      <c r="K97" s="489"/>
      <c r="L97" s="489"/>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0</v>
      </c>
      <c r="C99" s="225">
        <f>C81*C85</f>
        <v>-6209833.2356957095</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-6209833.2356957095</v>
      </c>
      <c r="AR99" s="227"/>
      <c r="AS99" s="227"/>
    </row>
    <row r="100" spans="1:71" s="231" customFormat="1" hidden="1" x14ac:dyDescent="0.2">
      <c r="A100" s="229">
        <f>AQ99</f>
        <v>-6209833.2356957095</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128462.4506150254</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2">
        <f>(A101+-A100)/-A100</f>
        <v>1.0206869404924741</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3" t="s">
        <v>543</v>
      </c>
      <c r="B104" s="363" t="s">
        <v>544</v>
      </c>
      <c r="C104" s="363" t="s">
        <v>545</v>
      </c>
      <c r="D104" s="363"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4">
        <f>G30/1000/1000</f>
        <v>0.41644209130822135</v>
      </c>
      <c r="B105" s="365">
        <f>L88</f>
        <v>7.3056548878289274E-2</v>
      </c>
      <c r="C105" s="366" t="str">
        <f>G28</f>
        <v>не окупается</v>
      </c>
      <c r="D105" s="366"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7"/>
      <c r="B107" s="368">
        <v>2024</v>
      </c>
      <c r="C107" s="369">
        <f t="shared" ref="C107:AP107" si="36">B107+1</f>
        <v>2025</v>
      </c>
      <c r="D107" s="369">
        <f t="shared" si="36"/>
        <v>2026</v>
      </c>
      <c r="E107" s="369">
        <f t="shared" si="36"/>
        <v>2027</v>
      </c>
      <c r="F107" s="369">
        <f t="shared" si="36"/>
        <v>2028</v>
      </c>
      <c r="G107" s="369">
        <f t="shared" si="36"/>
        <v>2029</v>
      </c>
      <c r="H107" s="369">
        <f t="shared" si="36"/>
        <v>2030</v>
      </c>
      <c r="I107" s="369">
        <f t="shared" si="36"/>
        <v>2031</v>
      </c>
      <c r="J107" s="369">
        <f t="shared" si="36"/>
        <v>2032</v>
      </c>
      <c r="K107" s="369">
        <f t="shared" si="36"/>
        <v>2033</v>
      </c>
      <c r="L107" s="369">
        <f t="shared" si="36"/>
        <v>2034</v>
      </c>
      <c r="M107" s="369">
        <f t="shared" si="36"/>
        <v>2035</v>
      </c>
      <c r="N107" s="369">
        <f t="shared" si="36"/>
        <v>2036</v>
      </c>
      <c r="O107" s="369">
        <f t="shared" si="36"/>
        <v>2037</v>
      </c>
      <c r="P107" s="369">
        <f t="shared" si="36"/>
        <v>2038</v>
      </c>
      <c r="Q107" s="369">
        <f t="shared" si="36"/>
        <v>2039</v>
      </c>
      <c r="R107" s="369">
        <f t="shared" si="36"/>
        <v>2040</v>
      </c>
      <c r="S107" s="369">
        <f t="shared" si="36"/>
        <v>2041</v>
      </c>
      <c r="T107" s="369">
        <f t="shared" si="36"/>
        <v>2042</v>
      </c>
      <c r="U107" s="369">
        <f t="shared" si="36"/>
        <v>2043</v>
      </c>
      <c r="V107" s="369">
        <f t="shared" si="36"/>
        <v>2044</v>
      </c>
      <c r="W107" s="369">
        <f t="shared" si="36"/>
        <v>2045</v>
      </c>
      <c r="X107" s="369">
        <f t="shared" si="36"/>
        <v>2046</v>
      </c>
      <c r="Y107" s="369">
        <f t="shared" si="36"/>
        <v>2047</v>
      </c>
      <c r="Z107" s="369">
        <f t="shared" si="36"/>
        <v>2048</v>
      </c>
      <c r="AA107" s="369">
        <f t="shared" si="36"/>
        <v>2049</v>
      </c>
      <c r="AB107" s="369">
        <f t="shared" si="36"/>
        <v>2050</v>
      </c>
      <c r="AC107" s="369">
        <f t="shared" si="36"/>
        <v>2051</v>
      </c>
      <c r="AD107" s="369">
        <f t="shared" si="36"/>
        <v>2052</v>
      </c>
      <c r="AE107" s="369">
        <f t="shared" si="36"/>
        <v>2053</v>
      </c>
      <c r="AF107" s="369">
        <f t="shared" si="36"/>
        <v>2054</v>
      </c>
      <c r="AG107" s="369">
        <f t="shared" si="36"/>
        <v>2055</v>
      </c>
      <c r="AH107" s="369">
        <f t="shared" si="36"/>
        <v>2056</v>
      </c>
      <c r="AI107" s="369">
        <f t="shared" si="36"/>
        <v>2057</v>
      </c>
      <c r="AJ107" s="369">
        <f t="shared" si="36"/>
        <v>2058</v>
      </c>
      <c r="AK107" s="369">
        <f t="shared" si="36"/>
        <v>2059</v>
      </c>
      <c r="AL107" s="369">
        <f t="shared" si="36"/>
        <v>2060</v>
      </c>
      <c r="AM107" s="369">
        <f t="shared" si="36"/>
        <v>2061</v>
      </c>
      <c r="AN107" s="369">
        <f t="shared" si="36"/>
        <v>2062</v>
      </c>
      <c r="AO107" s="369">
        <f t="shared" si="36"/>
        <v>2063</v>
      </c>
      <c r="AP107" s="369">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0" t="s">
        <v>598</v>
      </c>
      <c r="B108" s="371"/>
      <c r="C108" s="371">
        <f>C109*$B$111*$B$112*1000</f>
        <v>0</v>
      </c>
      <c r="D108" s="371">
        <f t="shared" ref="D108:AP108" si="37">D109*$B$111*$B$112*1000</f>
        <v>0</v>
      </c>
      <c r="E108" s="371">
        <f>E109*$B$111*$B$112*1000</f>
        <v>0</v>
      </c>
      <c r="F108" s="371">
        <f t="shared" si="37"/>
        <v>0</v>
      </c>
      <c r="G108" s="371">
        <f t="shared" si="37"/>
        <v>0</v>
      </c>
      <c r="H108" s="371">
        <f t="shared" si="37"/>
        <v>0</v>
      </c>
      <c r="I108" s="371">
        <f t="shared" si="37"/>
        <v>0</v>
      </c>
      <c r="J108" s="371">
        <f t="shared" si="37"/>
        <v>0</v>
      </c>
      <c r="K108" s="371">
        <f t="shared" si="37"/>
        <v>0</v>
      </c>
      <c r="L108" s="371">
        <f t="shared" si="37"/>
        <v>0</v>
      </c>
      <c r="M108" s="371">
        <f t="shared" si="37"/>
        <v>0</v>
      </c>
      <c r="N108" s="371">
        <f t="shared" si="37"/>
        <v>0</v>
      </c>
      <c r="O108" s="371">
        <f t="shared" si="37"/>
        <v>0</v>
      </c>
      <c r="P108" s="371">
        <f t="shared" si="37"/>
        <v>0</v>
      </c>
      <c r="Q108" s="371">
        <f t="shared" si="37"/>
        <v>0</v>
      </c>
      <c r="R108" s="371">
        <f t="shared" si="37"/>
        <v>0</v>
      </c>
      <c r="S108" s="371">
        <f t="shared" si="37"/>
        <v>0</v>
      </c>
      <c r="T108" s="371">
        <f t="shared" si="37"/>
        <v>0</v>
      </c>
      <c r="U108" s="371">
        <f t="shared" si="37"/>
        <v>0</v>
      </c>
      <c r="V108" s="371">
        <f t="shared" si="37"/>
        <v>0</v>
      </c>
      <c r="W108" s="371">
        <f t="shared" si="37"/>
        <v>0</v>
      </c>
      <c r="X108" s="371">
        <f t="shared" si="37"/>
        <v>0</v>
      </c>
      <c r="Y108" s="371">
        <f t="shared" si="37"/>
        <v>0</v>
      </c>
      <c r="Z108" s="371">
        <f t="shared" si="37"/>
        <v>0</v>
      </c>
      <c r="AA108" s="371">
        <f t="shared" si="37"/>
        <v>0</v>
      </c>
      <c r="AB108" s="371">
        <f t="shared" si="37"/>
        <v>0</v>
      </c>
      <c r="AC108" s="371">
        <f t="shared" si="37"/>
        <v>0</v>
      </c>
      <c r="AD108" s="371">
        <f t="shared" si="37"/>
        <v>0</v>
      </c>
      <c r="AE108" s="371">
        <f t="shared" si="37"/>
        <v>0</v>
      </c>
      <c r="AF108" s="371">
        <f t="shared" si="37"/>
        <v>0</v>
      </c>
      <c r="AG108" s="371">
        <f t="shared" si="37"/>
        <v>0</v>
      </c>
      <c r="AH108" s="371">
        <f t="shared" si="37"/>
        <v>0</v>
      </c>
      <c r="AI108" s="371">
        <f t="shared" si="37"/>
        <v>0</v>
      </c>
      <c r="AJ108" s="371">
        <f t="shared" si="37"/>
        <v>0</v>
      </c>
      <c r="AK108" s="371">
        <f t="shared" si="37"/>
        <v>0</v>
      </c>
      <c r="AL108" s="371">
        <f t="shared" si="37"/>
        <v>0</v>
      </c>
      <c r="AM108" s="371">
        <f t="shared" si="37"/>
        <v>0</v>
      </c>
      <c r="AN108" s="371">
        <f t="shared" si="37"/>
        <v>0</v>
      </c>
      <c r="AO108" s="371">
        <f t="shared" si="37"/>
        <v>0</v>
      </c>
      <c r="AP108" s="371">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0" t="s">
        <v>548</v>
      </c>
      <c r="B109" s="369"/>
      <c r="C109" s="369">
        <f>B109+$I$120*C113</f>
        <v>0</v>
      </c>
      <c r="D109" s="369">
        <f>C109+$I$120*D113</f>
        <v>0</v>
      </c>
      <c r="E109" s="369">
        <f t="shared" ref="E109:AP109" si="38">D109+$I$120*E113</f>
        <v>0</v>
      </c>
      <c r="F109" s="369">
        <f t="shared" si="38"/>
        <v>0</v>
      </c>
      <c r="G109" s="369">
        <f t="shared" si="38"/>
        <v>0</v>
      </c>
      <c r="H109" s="369">
        <f t="shared" si="38"/>
        <v>0</v>
      </c>
      <c r="I109" s="369">
        <f t="shared" si="38"/>
        <v>0</v>
      </c>
      <c r="J109" s="369">
        <f t="shared" si="38"/>
        <v>0</v>
      </c>
      <c r="K109" s="369">
        <f t="shared" si="38"/>
        <v>0</v>
      </c>
      <c r="L109" s="369">
        <f t="shared" si="38"/>
        <v>0</v>
      </c>
      <c r="M109" s="369">
        <f t="shared" si="38"/>
        <v>0</v>
      </c>
      <c r="N109" s="369">
        <f t="shared" si="38"/>
        <v>0</v>
      </c>
      <c r="O109" s="369">
        <f t="shared" si="38"/>
        <v>0</v>
      </c>
      <c r="P109" s="369">
        <f t="shared" si="38"/>
        <v>0</v>
      </c>
      <c r="Q109" s="369">
        <f t="shared" si="38"/>
        <v>0</v>
      </c>
      <c r="R109" s="369">
        <f t="shared" si="38"/>
        <v>0</v>
      </c>
      <c r="S109" s="369">
        <f t="shared" si="38"/>
        <v>0</v>
      </c>
      <c r="T109" s="369">
        <f t="shared" si="38"/>
        <v>0</v>
      </c>
      <c r="U109" s="369">
        <f t="shared" si="38"/>
        <v>0</v>
      </c>
      <c r="V109" s="369">
        <f t="shared" si="38"/>
        <v>0</v>
      </c>
      <c r="W109" s="369">
        <f t="shared" si="38"/>
        <v>0</v>
      </c>
      <c r="X109" s="369">
        <f t="shared" si="38"/>
        <v>0</v>
      </c>
      <c r="Y109" s="369">
        <f t="shared" si="38"/>
        <v>0</v>
      </c>
      <c r="Z109" s="369">
        <f t="shared" si="38"/>
        <v>0</v>
      </c>
      <c r="AA109" s="369">
        <f t="shared" si="38"/>
        <v>0</v>
      </c>
      <c r="AB109" s="369">
        <f t="shared" si="38"/>
        <v>0</v>
      </c>
      <c r="AC109" s="369">
        <f t="shared" si="38"/>
        <v>0</v>
      </c>
      <c r="AD109" s="369">
        <f t="shared" si="38"/>
        <v>0</v>
      </c>
      <c r="AE109" s="369">
        <f t="shared" si="38"/>
        <v>0</v>
      </c>
      <c r="AF109" s="369">
        <f t="shared" si="38"/>
        <v>0</v>
      </c>
      <c r="AG109" s="369">
        <f t="shared" si="38"/>
        <v>0</v>
      </c>
      <c r="AH109" s="369">
        <f t="shared" si="38"/>
        <v>0</v>
      </c>
      <c r="AI109" s="369">
        <f t="shared" si="38"/>
        <v>0</v>
      </c>
      <c r="AJ109" s="369">
        <f t="shared" si="38"/>
        <v>0</v>
      </c>
      <c r="AK109" s="369">
        <f t="shared" si="38"/>
        <v>0</v>
      </c>
      <c r="AL109" s="369">
        <f t="shared" si="38"/>
        <v>0</v>
      </c>
      <c r="AM109" s="369">
        <f t="shared" si="38"/>
        <v>0</v>
      </c>
      <c r="AN109" s="369">
        <f t="shared" si="38"/>
        <v>0</v>
      </c>
      <c r="AO109" s="369">
        <f t="shared" si="38"/>
        <v>0</v>
      </c>
      <c r="AP109" s="369">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0" t="s">
        <v>549</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231"/>
      <c r="AU110" s="231"/>
      <c r="AV110" s="231"/>
      <c r="AW110" s="231"/>
      <c r="AX110" s="231"/>
      <c r="AY110" s="231"/>
      <c r="AZ110" s="231"/>
      <c r="BA110" s="231"/>
      <c r="BB110" s="231"/>
      <c r="BC110" s="231"/>
      <c r="BD110" s="231"/>
      <c r="BE110" s="231"/>
      <c r="BF110" s="231"/>
      <c r="BG110" s="231"/>
    </row>
    <row r="111" spans="1:71" ht="12.75" hidden="1" x14ac:dyDescent="0.2">
      <c r="A111" s="370" t="s">
        <v>550</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231"/>
      <c r="AU111" s="231"/>
      <c r="AV111" s="231"/>
      <c r="AW111" s="231"/>
      <c r="AX111" s="231"/>
      <c r="AY111" s="231"/>
      <c r="AZ111" s="231"/>
      <c r="BA111" s="231"/>
      <c r="BB111" s="231"/>
      <c r="BC111" s="231"/>
      <c r="BD111" s="231"/>
      <c r="BE111" s="231"/>
      <c r="BF111" s="231"/>
      <c r="BG111" s="231"/>
    </row>
    <row r="112" spans="1:71" ht="12.75" hidden="1" x14ac:dyDescent="0.2">
      <c r="A112" s="370" t="s">
        <v>551</v>
      </c>
      <c r="B112" s="368">
        <f>$B$131</f>
        <v>0</v>
      </c>
      <c r="C112" s="369"/>
      <c r="D112" s="369"/>
      <c r="E112" s="369"/>
      <c r="F112" s="369"/>
      <c r="G112" s="369"/>
      <c r="H112" s="369"/>
      <c r="I112" s="369"/>
      <c r="J112" s="369"/>
      <c r="K112" s="369"/>
      <c r="L112" s="369"/>
      <c r="M112" s="369"/>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T112" s="231"/>
      <c r="AU112" s="231"/>
      <c r="AV112" s="231"/>
      <c r="AW112" s="231"/>
      <c r="AX112" s="231"/>
      <c r="AY112" s="231"/>
      <c r="AZ112" s="231"/>
      <c r="BA112" s="231"/>
      <c r="BB112" s="231"/>
      <c r="BC112" s="231"/>
      <c r="BD112" s="231"/>
      <c r="BE112" s="231"/>
      <c r="BF112" s="231"/>
      <c r="BG112" s="231"/>
    </row>
    <row r="113" spans="1:71" ht="15" hidden="1" x14ac:dyDescent="0.2">
      <c r="A113" s="373" t="s">
        <v>552</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7"/>
      <c r="B116" s="490" t="s">
        <v>553</v>
      </c>
      <c r="C116" s="491"/>
      <c r="D116" s="490" t="s">
        <v>554</v>
      </c>
      <c r="E116" s="491"/>
      <c r="F116" s="367"/>
      <c r="G116" s="367"/>
      <c r="H116" s="367"/>
      <c r="I116" s="367"/>
      <c r="J116" s="367"/>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0" t="s">
        <v>555</v>
      </c>
      <c r="B117" s="376"/>
      <c r="C117" s="367" t="s">
        <v>556</v>
      </c>
      <c r="D117" s="376"/>
      <c r="E117" s="367" t="s">
        <v>556</v>
      </c>
      <c r="F117" s="367"/>
      <c r="G117" s="367"/>
      <c r="H117" s="367"/>
      <c r="I117" s="367"/>
      <c r="J117" s="367"/>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0" t="s">
        <v>555</v>
      </c>
      <c r="B118" s="367">
        <f>$B$110*B117</f>
        <v>0</v>
      </c>
      <c r="C118" s="367" t="s">
        <v>126</v>
      </c>
      <c r="D118" s="367">
        <f>$B$110*D117</f>
        <v>0</v>
      </c>
      <c r="E118" s="367" t="s">
        <v>126</v>
      </c>
      <c r="F118" s="370" t="s">
        <v>557</v>
      </c>
      <c r="G118" s="367">
        <f>D117-B117</f>
        <v>0</v>
      </c>
      <c r="H118" s="367" t="s">
        <v>556</v>
      </c>
      <c r="I118" s="377">
        <f>$B$110*G118</f>
        <v>0</v>
      </c>
      <c r="J118" s="367"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7"/>
      <c r="B119" s="367"/>
      <c r="C119" s="367"/>
      <c r="D119" s="367"/>
      <c r="E119" s="367"/>
      <c r="F119" s="370" t="s">
        <v>558</v>
      </c>
      <c r="G119" s="367">
        <f>I119/$B$110</f>
        <v>0</v>
      </c>
      <c r="H119" s="367" t="s">
        <v>556</v>
      </c>
      <c r="I119" s="376"/>
      <c r="J119" s="367"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8"/>
      <c r="B120" s="379"/>
      <c r="C120" s="379"/>
      <c r="D120" s="379"/>
      <c r="E120" s="379"/>
      <c r="F120" s="380" t="s">
        <v>559</v>
      </c>
      <c r="G120" s="377">
        <f>G118</f>
        <v>0</v>
      </c>
      <c r="H120" s="367" t="s">
        <v>556</v>
      </c>
      <c r="I120" s="372">
        <f>I118</f>
        <v>0</v>
      </c>
      <c r="J120" s="367"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1" t="s">
        <v>560</v>
      </c>
      <c r="B122" s="382">
        <v>9.1208799999999997</v>
      </c>
      <c r="C122" s="236"/>
      <c r="D122" s="479" t="s">
        <v>340</v>
      </c>
      <c r="E122" s="296" t="s">
        <v>577</v>
      </c>
      <c r="F122" s="297">
        <v>35</v>
      </c>
      <c r="G122" s="480"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1" t="s">
        <v>340</v>
      </c>
      <c r="B123" s="383">
        <v>30</v>
      </c>
      <c r="C123" s="236"/>
      <c r="D123" s="479"/>
      <c r="E123" s="296" t="s">
        <v>574</v>
      </c>
      <c r="F123" s="297">
        <v>30</v>
      </c>
      <c r="G123" s="480"/>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1" t="s">
        <v>561</v>
      </c>
      <c r="B124" s="383" t="s">
        <v>531</v>
      </c>
      <c r="C124" s="239" t="s">
        <v>562</v>
      </c>
      <c r="D124" s="479"/>
      <c r="E124" s="296" t="s">
        <v>579</v>
      </c>
      <c r="F124" s="297">
        <v>30</v>
      </c>
      <c r="G124" s="480"/>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4"/>
      <c r="B125" s="385"/>
      <c r="C125" s="240"/>
      <c r="D125" s="479"/>
      <c r="E125" s="296" t="s">
        <v>580</v>
      </c>
      <c r="F125" s="297">
        <v>30</v>
      </c>
      <c r="G125" s="48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1" t="s">
        <v>563</v>
      </c>
      <c r="B126" s="386">
        <f>$B$122*1000*1000</f>
        <v>9120880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1" t="s">
        <v>564</v>
      </c>
      <c r="B127" s="387">
        <v>0.01</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6" t="s">
        <v>565</v>
      </c>
      <c r="B129" s="407">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8"/>
      <c r="B130" s="389"/>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6"/>
      <c r="B131" s="420"/>
      <c r="C131" s="408"/>
      <c r="D131" s="408"/>
      <c r="E131" s="408"/>
      <c r="F131" s="408"/>
      <c r="G131" s="408"/>
      <c r="H131" s="408"/>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09"/>
      <c r="B132" s="410"/>
      <c r="C132" s="408"/>
      <c r="D132" s="408"/>
      <c r="E132" s="408"/>
      <c r="F132" s="408"/>
      <c r="G132" s="408"/>
      <c r="H132" s="408"/>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1"/>
      <c r="B133" s="412">
        <v>2024</v>
      </c>
      <c r="C133" s="413">
        <v>2025</v>
      </c>
      <c r="D133" s="413">
        <v>2026</v>
      </c>
      <c r="E133" s="413">
        <v>2027</v>
      </c>
      <c r="F133" s="413">
        <v>2028</v>
      </c>
      <c r="G133" s="413">
        <v>2029</v>
      </c>
      <c r="H133" s="413">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4" t="s">
        <v>597</v>
      </c>
      <c r="B134" s="415">
        <v>2449.0500000000002</v>
      </c>
      <c r="C134" s="416">
        <v>2769.1203235763874</v>
      </c>
      <c r="D134" s="416">
        <v>3093.1622627317265</v>
      </c>
      <c r="E134" s="416">
        <v>3737.7509009779374</v>
      </c>
      <c r="F134" s="416">
        <v>4217.4593621602853</v>
      </c>
      <c r="G134" s="416">
        <v>4535.9042897605668</v>
      </c>
      <c r="H134" s="416">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7"/>
      <c r="B135" s="418"/>
      <c r="C135" s="419"/>
      <c r="D135" s="419"/>
      <c r="E135" s="419"/>
      <c r="F135" s="419"/>
      <c r="G135" s="419"/>
      <c r="H135" s="419"/>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1"/>
      <c r="B136" s="390">
        <v>2024</v>
      </c>
      <c r="C136" s="390">
        <f>B136+1</f>
        <v>2025</v>
      </c>
      <c r="D136" s="390">
        <f t="shared" ref="D136:AY136" si="39">C136+1</f>
        <v>2026</v>
      </c>
      <c r="E136" s="390">
        <f t="shared" si="39"/>
        <v>2027</v>
      </c>
      <c r="F136" s="390">
        <f t="shared" si="39"/>
        <v>2028</v>
      </c>
      <c r="G136" s="390">
        <f t="shared" si="39"/>
        <v>2029</v>
      </c>
      <c r="H136" s="390">
        <f t="shared" si="39"/>
        <v>2030</v>
      </c>
      <c r="I136" s="390">
        <f t="shared" si="39"/>
        <v>2031</v>
      </c>
      <c r="J136" s="390">
        <f t="shared" si="39"/>
        <v>2032</v>
      </c>
      <c r="K136" s="390">
        <f t="shared" si="39"/>
        <v>2033</v>
      </c>
      <c r="L136" s="390">
        <f t="shared" si="39"/>
        <v>2034</v>
      </c>
      <c r="M136" s="390">
        <f t="shared" si="39"/>
        <v>2035</v>
      </c>
      <c r="N136" s="390">
        <f t="shared" si="39"/>
        <v>2036</v>
      </c>
      <c r="O136" s="390">
        <f t="shared" si="39"/>
        <v>2037</v>
      </c>
      <c r="P136" s="390">
        <f t="shared" si="39"/>
        <v>2038</v>
      </c>
      <c r="Q136" s="390">
        <f t="shared" si="39"/>
        <v>2039</v>
      </c>
      <c r="R136" s="390">
        <f t="shared" si="39"/>
        <v>2040</v>
      </c>
      <c r="S136" s="390">
        <f t="shared" si="39"/>
        <v>2041</v>
      </c>
      <c r="T136" s="390">
        <f t="shared" si="39"/>
        <v>2042</v>
      </c>
      <c r="U136" s="390">
        <f t="shared" si="39"/>
        <v>2043</v>
      </c>
      <c r="V136" s="390">
        <f t="shared" si="39"/>
        <v>2044</v>
      </c>
      <c r="W136" s="390">
        <f t="shared" si="39"/>
        <v>2045</v>
      </c>
      <c r="X136" s="390">
        <f t="shared" si="39"/>
        <v>2046</v>
      </c>
      <c r="Y136" s="390">
        <f t="shared" si="39"/>
        <v>2047</v>
      </c>
      <c r="Z136" s="390">
        <f t="shared" si="39"/>
        <v>2048</v>
      </c>
      <c r="AA136" s="390">
        <f t="shared" si="39"/>
        <v>2049</v>
      </c>
      <c r="AB136" s="390">
        <f t="shared" si="39"/>
        <v>2050</v>
      </c>
      <c r="AC136" s="390">
        <f t="shared" si="39"/>
        <v>2051</v>
      </c>
      <c r="AD136" s="390">
        <f t="shared" si="39"/>
        <v>2052</v>
      </c>
      <c r="AE136" s="390">
        <f t="shared" si="39"/>
        <v>2053</v>
      </c>
      <c r="AF136" s="390">
        <f t="shared" si="39"/>
        <v>2054</v>
      </c>
      <c r="AG136" s="390">
        <f t="shared" si="39"/>
        <v>2055</v>
      </c>
      <c r="AH136" s="390">
        <f t="shared" si="39"/>
        <v>2056</v>
      </c>
      <c r="AI136" s="390">
        <f t="shared" si="39"/>
        <v>2057</v>
      </c>
      <c r="AJ136" s="390">
        <f t="shared" si="39"/>
        <v>2058</v>
      </c>
      <c r="AK136" s="390">
        <f t="shared" si="39"/>
        <v>2059</v>
      </c>
      <c r="AL136" s="390">
        <f t="shared" si="39"/>
        <v>2060</v>
      </c>
      <c r="AM136" s="390">
        <f t="shared" si="39"/>
        <v>2061</v>
      </c>
      <c r="AN136" s="390">
        <f t="shared" si="39"/>
        <v>2062</v>
      </c>
      <c r="AO136" s="390">
        <f t="shared" si="39"/>
        <v>2063</v>
      </c>
      <c r="AP136" s="390">
        <f t="shared" si="39"/>
        <v>2064</v>
      </c>
      <c r="AQ136" s="390">
        <f t="shared" si="39"/>
        <v>2065</v>
      </c>
      <c r="AR136" s="390">
        <f t="shared" si="39"/>
        <v>2066</v>
      </c>
      <c r="AS136" s="390">
        <f t="shared" si="39"/>
        <v>2067</v>
      </c>
      <c r="AT136" s="390">
        <f t="shared" si="39"/>
        <v>2068</v>
      </c>
      <c r="AU136" s="390">
        <f t="shared" si="39"/>
        <v>2069</v>
      </c>
      <c r="AV136" s="390">
        <f t="shared" si="39"/>
        <v>2070</v>
      </c>
      <c r="AW136" s="390">
        <f t="shared" si="39"/>
        <v>2071</v>
      </c>
      <c r="AX136" s="390">
        <f t="shared" si="39"/>
        <v>2072</v>
      </c>
      <c r="AY136" s="390">
        <f t="shared" si="39"/>
        <v>2073</v>
      </c>
    </row>
    <row r="137" spans="1:71" ht="12.75" hidden="1" x14ac:dyDescent="0.2">
      <c r="A137" s="381" t="s">
        <v>566</v>
      </c>
      <c r="B137" s="392">
        <v>8.1000000000000003E-2</v>
      </c>
      <c r="C137" s="392">
        <v>7.3999999999999996E-2</v>
      </c>
      <c r="D137" s="392">
        <v>5.5E-2</v>
      </c>
      <c r="E137" s="392">
        <v>4.1000000000000002E-2</v>
      </c>
      <c r="F137" s="392">
        <v>4.1000000000000002E-2</v>
      </c>
      <c r="G137" s="392">
        <v>4.1000000000000002E-2</v>
      </c>
      <c r="H137" s="392">
        <v>4.1000000000000002E-2</v>
      </c>
      <c r="I137" s="392">
        <f t="shared" ref="I137:AY137" si="40">H137</f>
        <v>4.1000000000000002E-2</v>
      </c>
      <c r="J137" s="392">
        <f t="shared" si="40"/>
        <v>4.1000000000000002E-2</v>
      </c>
      <c r="K137" s="392">
        <f t="shared" si="40"/>
        <v>4.1000000000000002E-2</v>
      </c>
      <c r="L137" s="392">
        <f t="shared" si="40"/>
        <v>4.1000000000000002E-2</v>
      </c>
      <c r="M137" s="392">
        <f t="shared" si="40"/>
        <v>4.1000000000000002E-2</v>
      </c>
      <c r="N137" s="392">
        <f t="shared" si="40"/>
        <v>4.1000000000000002E-2</v>
      </c>
      <c r="O137" s="392">
        <f t="shared" si="40"/>
        <v>4.1000000000000002E-2</v>
      </c>
      <c r="P137" s="392">
        <f t="shared" si="40"/>
        <v>4.1000000000000002E-2</v>
      </c>
      <c r="Q137" s="392">
        <f t="shared" si="40"/>
        <v>4.1000000000000002E-2</v>
      </c>
      <c r="R137" s="392">
        <f t="shared" si="40"/>
        <v>4.1000000000000002E-2</v>
      </c>
      <c r="S137" s="392">
        <f t="shared" si="40"/>
        <v>4.1000000000000002E-2</v>
      </c>
      <c r="T137" s="392">
        <f t="shared" si="40"/>
        <v>4.1000000000000002E-2</v>
      </c>
      <c r="U137" s="392">
        <f t="shared" si="40"/>
        <v>4.1000000000000002E-2</v>
      </c>
      <c r="V137" s="392">
        <f t="shared" si="40"/>
        <v>4.1000000000000002E-2</v>
      </c>
      <c r="W137" s="392">
        <f t="shared" si="40"/>
        <v>4.1000000000000002E-2</v>
      </c>
      <c r="X137" s="392">
        <f t="shared" si="40"/>
        <v>4.1000000000000002E-2</v>
      </c>
      <c r="Y137" s="392">
        <f t="shared" si="40"/>
        <v>4.1000000000000002E-2</v>
      </c>
      <c r="Z137" s="392">
        <f t="shared" si="40"/>
        <v>4.1000000000000002E-2</v>
      </c>
      <c r="AA137" s="392">
        <f t="shared" si="40"/>
        <v>4.1000000000000002E-2</v>
      </c>
      <c r="AB137" s="392">
        <f t="shared" si="40"/>
        <v>4.1000000000000002E-2</v>
      </c>
      <c r="AC137" s="392">
        <f t="shared" si="40"/>
        <v>4.1000000000000002E-2</v>
      </c>
      <c r="AD137" s="392">
        <f t="shared" si="40"/>
        <v>4.1000000000000002E-2</v>
      </c>
      <c r="AE137" s="392">
        <f t="shared" si="40"/>
        <v>4.1000000000000002E-2</v>
      </c>
      <c r="AF137" s="392">
        <f t="shared" si="40"/>
        <v>4.1000000000000002E-2</v>
      </c>
      <c r="AG137" s="392">
        <f t="shared" si="40"/>
        <v>4.1000000000000002E-2</v>
      </c>
      <c r="AH137" s="392">
        <f t="shared" si="40"/>
        <v>4.1000000000000002E-2</v>
      </c>
      <c r="AI137" s="392">
        <f t="shared" si="40"/>
        <v>4.1000000000000002E-2</v>
      </c>
      <c r="AJ137" s="392">
        <f t="shared" si="40"/>
        <v>4.1000000000000002E-2</v>
      </c>
      <c r="AK137" s="392">
        <f t="shared" si="40"/>
        <v>4.1000000000000002E-2</v>
      </c>
      <c r="AL137" s="392">
        <f t="shared" si="40"/>
        <v>4.1000000000000002E-2</v>
      </c>
      <c r="AM137" s="392">
        <f t="shared" si="40"/>
        <v>4.1000000000000002E-2</v>
      </c>
      <c r="AN137" s="392">
        <f t="shared" si="40"/>
        <v>4.1000000000000002E-2</v>
      </c>
      <c r="AO137" s="392">
        <f t="shared" si="40"/>
        <v>4.1000000000000002E-2</v>
      </c>
      <c r="AP137" s="392">
        <f t="shared" si="40"/>
        <v>4.1000000000000002E-2</v>
      </c>
      <c r="AQ137" s="392">
        <f t="shared" si="40"/>
        <v>4.1000000000000002E-2</v>
      </c>
      <c r="AR137" s="392">
        <f t="shared" si="40"/>
        <v>4.1000000000000002E-2</v>
      </c>
      <c r="AS137" s="392">
        <f t="shared" si="40"/>
        <v>4.1000000000000002E-2</v>
      </c>
      <c r="AT137" s="392">
        <f t="shared" si="40"/>
        <v>4.1000000000000002E-2</v>
      </c>
      <c r="AU137" s="392">
        <f t="shared" si="40"/>
        <v>4.1000000000000002E-2</v>
      </c>
      <c r="AV137" s="392">
        <f t="shared" si="40"/>
        <v>4.1000000000000002E-2</v>
      </c>
      <c r="AW137" s="392">
        <f t="shared" si="40"/>
        <v>4.1000000000000002E-2</v>
      </c>
      <c r="AX137" s="392">
        <f t="shared" si="40"/>
        <v>4.1000000000000002E-2</v>
      </c>
      <c r="AY137" s="392">
        <f t="shared" si="40"/>
        <v>4.1000000000000002E-2</v>
      </c>
    </row>
    <row r="138" spans="1:71" s="197" customFormat="1" ht="15" hidden="1" x14ac:dyDescent="0.2">
      <c r="A138" s="381" t="s">
        <v>567</v>
      </c>
      <c r="B138" s="393"/>
      <c r="C138" s="394">
        <f>(1+B138)*(1+C137)-1</f>
        <v>7.4000000000000066E-2</v>
      </c>
      <c r="D138" s="394">
        <f>(1+C138)*(1+D137)-1</f>
        <v>0.13307000000000002</v>
      </c>
      <c r="E138" s="394">
        <f>(1+D138)*(1+E137)-1</f>
        <v>0.17952586999999998</v>
      </c>
      <c r="F138" s="394">
        <f t="shared" ref="F138:AY138" si="41">(1+E138)*(1+F137)-1</f>
        <v>0.22788643066999992</v>
      </c>
      <c r="G138" s="394">
        <f>(1+F138)*(1+G137)-1</f>
        <v>0.27822977432746976</v>
      </c>
      <c r="H138" s="394">
        <f t="shared" si="41"/>
        <v>0.33063719507489586</v>
      </c>
      <c r="I138" s="394">
        <f t="shared" si="41"/>
        <v>0.38519332007296647</v>
      </c>
      <c r="J138" s="394">
        <f t="shared" si="41"/>
        <v>0.44198624619595805</v>
      </c>
      <c r="K138" s="394">
        <f t="shared" si="41"/>
        <v>0.50110768228999225</v>
      </c>
      <c r="L138" s="394">
        <f t="shared" si="41"/>
        <v>0.56265309726388191</v>
      </c>
      <c r="M138" s="394">
        <f t="shared" si="41"/>
        <v>0.62672187425170089</v>
      </c>
      <c r="N138" s="394">
        <f t="shared" si="41"/>
        <v>0.69341747109602059</v>
      </c>
      <c r="O138" s="394">
        <f t="shared" si="41"/>
        <v>0.76284758741095726</v>
      </c>
      <c r="P138" s="394">
        <f t="shared" si="41"/>
        <v>0.83512433849480638</v>
      </c>
      <c r="Q138" s="394">
        <f t="shared" si="41"/>
        <v>0.91036443637309339</v>
      </c>
      <c r="R138" s="394">
        <f t="shared" si="41"/>
        <v>0.98868937826439018</v>
      </c>
      <c r="S138" s="394">
        <f t="shared" si="41"/>
        <v>1.07022564277323</v>
      </c>
      <c r="T138" s="394">
        <f t="shared" si="41"/>
        <v>1.1551048941269322</v>
      </c>
      <c r="U138" s="394">
        <f t="shared" si="41"/>
        <v>1.2434641947861365</v>
      </c>
      <c r="V138" s="394">
        <f t="shared" si="41"/>
        <v>1.3354462267723677</v>
      </c>
      <c r="W138" s="394">
        <f t="shared" si="41"/>
        <v>1.4311995220700346</v>
      </c>
      <c r="X138" s="394">
        <f t="shared" si="41"/>
        <v>1.5308787024749058</v>
      </c>
      <c r="Y138" s="394">
        <f t="shared" si="41"/>
        <v>1.6346447292763768</v>
      </c>
      <c r="Z138" s="394">
        <f t="shared" si="41"/>
        <v>1.7426651631767083</v>
      </c>
      <c r="AA138" s="394">
        <f t="shared" si="41"/>
        <v>1.855114434866953</v>
      </c>
      <c r="AB138" s="394">
        <f t="shared" si="41"/>
        <v>1.9721741266964981</v>
      </c>
      <c r="AC138" s="394">
        <f t="shared" si="41"/>
        <v>2.0940332658910541</v>
      </c>
      <c r="AD138" s="394">
        <f t="shared" si="41"/>
        <v>2.2208886297925869</v>
      </c>
      <c r="AE138" s="394">
        <f t="shared" si="41"/>
        <v>2.352945063614083</v>
      </c>
      <c r="AF138" s="394">
        <f t="shared" si="41"/>
        <v>2.4904158112222601</v>
      </c>
      <c r="AG138" s="394">
        <f t="shared" si="41"/>
        <v>2.6335228594823725</v>
      </c>
      <c r="AH138" s="394">
        <f t="shared" si="41"/>
        <v>2.7824972967211496</v>
      </c>
      <c r="AI138" s="394">
        <f t="shared" si="41"/>
        <v>2.9375796858867167</v>
      </c>
      <c r="AJ138" s="394">
        <f t="shared" si="41"/>
        <v>3.0990204530080714</v>
      </c>
      <c r="AK138" s="394">
        <f t="shared" si="41"/>
        <v>3.2670802915814017</v>
      </c>
      <c r="AL138" s="394">
        <f t="shared" si="41"/>
        <v>3.4420305835362388</v>
      </c>
      <c r="AM138" s="394">
        <f t="shared" si="41"/>
        <v>3.6241538374612245</v>
      </c>
      <c r="AN138" s="394">
        <f t="shared" si="41"/>
        <v>3.8137441447971341</v>
      </c>
      <c r="AO138" s="394">
        <f t="shared" si="41"/>
        <v>4.0111076547338165</v>
      </c>
      <c r="AP138" s="394">
        <f t="shared" si="41"/>
        <v>4.2165630685779023</v>
      </c>
      <c r="AQ138" s="394">
        <f t="shared" si="41"/>
        <v>4.4304421543895955</v>
      </c>
      <c r="AR138" s="394">
        <f t="shared" si="41"/>
        <v>4.6530902827195684</v>
      </c>
      <c r="AS138" s="394">
        <f t="shared" si="41"/>
        <v>4.8848669843110706</v>
      </c>
      <c r="AT138" s="394">
        <f t="shared" si="41"/>
        <v>5.1261465306678238</v>
      </c>
      <c r="AU138" s="394">
        <f t="shared" si="41"/>
        <v>5.3773185384252038</v>
      </c>
      <c r="AV138" s="394">
        <f t="shared" si="41"/>
        <v>5.6387885985006365</v>
      </c>
      <c r="AW138" s="394">
        <f>(1+AV138)*(1+AW137)-1</f>
        <v>5.9109789310391623</v>
      </c>
      <c r="AX138" s="394">
        <f t="shared" si="41"/>
        <v>6.1943290672117675</v>
      </c>
      <c r="AY138" s="394">
        <f t="shared" si="41"/>
        <v>6.4892965589674496</v>
      </c>
    </row>
    <row r="139" spans="1:71" s="197" customFormat="1" hidden="1" x14ac:dyDescent="0.2">
      <c r="A139" s="243"/>
      <c r="B139" s="395"/>
      <c r="C139" s="396"/>
      <c r="D139" s="396"/>
      <c r="E139" s="396"/>
      <c r="F139" s="396"/>
      <c r="G139" s="396"/>
      <c r="H139" s="396"/>
      <c r="I139" s="396"/>
      <c r="J139" s="396"/>
      <c r="K139" s="396"/>
      <c r="L139" s="396"/>
      <c r="M139" s="396"/>
      <c r="N139" s="396"/>
      <c r="O139" s="396"/>
      <c r="P139" s="396"/>
      <c r="Q139" s="396"/>
      <c r="R139" s="396"/>
      <c r="S139" s="396"/>
      <c r="T139" s="396"/>
      <c r="U139" s="396"/>
      <c r="V139" s="396"/>
      <c r="W139" s="396"/>
      <c r="X139" s="396"/>
      <c r="Y139" s="396"/>
      <c r="Z139" s="396"/>
      <c r="AA139" s="396"/>
      <c r="AB139" s="396"/>
      <c r="AC139" s="396"/>
      <c r="AD139" s="396"/>
      <c r="AE139" s="396"/>
      <c r="AF139" s="396"/>
      <c r="AG139" s="396"/>
      <c r="AH139" s="396"/>
      <c r="AI139" s="396"/>
      <c r="AJ139" s="396"/>
      <c r="AK139" s="396"/>
      <c r="AL139" s="396"/>
      <c r="AM139" s="396"/>
      <c r="AN139" s="396"/>
      <c r="AO139" s="396"/>
      <c r="AP139" s="396"/>
      <c r="AQ139" s="163"/>
    </row>
    <row r="140" spans="1:71" ht="12.75" hidden="1" x14ac:dyDescent="0.2">
      <c r="A140" s="238"/>
      <c r="B140" s="391">
        <f>B136</f>
        <v>2024</v>
      </c>
      <c r="C140" s="391">
        <f>B140+1</f>
        <v>2025</v>
      </c>
      <c r="D140" s="391">
        <f t="shared" ref="D140:S141" si="42">C140+1</f>
        <v>2026</v>
      </c>
      <c r="E140" s="391">
        <f t="shared" si="42"/>
        <v>2027</v>
      </c>
      <c r="F140" s="391">
        <f t="shared" si="42"/>
        <v>2028</v>
      </c>
      <c r="G140" s="391">
        <f t="shared" si="42"/>
        <v>2029</v>
      </c>
      <c r="H140" s="391">
        <f t="shared" si="42"/>
        <v>2030</v>
      </c>
      <c r="I140" s="391">
        <f t="shared" si="42"/>
        <v>2031</v>
      </c>
      <c r="J140" s="391">
        <f t="shared" si="42"/>
        <v>2032</v>
      </c>
      <c r="K140" s="391">
        <f t="shared" si="42"/>
        <v>2033</v>
      </c>
      <c r="L140" s="391">
        <f t="shared" si="42"/>
        <v>2034</v>
      </c>
      <c r="M140" s="391">
        <f t="shared" si="42"/>
        <v>2035</v>
      </c>
      <c r="N140" s="391">
        <f t="shared" si="42"/>
        <v>2036</v>
      </c>
      <c r="O140" s="391">
        <f t="shared" si="42"/>
        <v>2037</v>
      </c>
      <c r="P140" s="391">
        <f t="shared" si="42"/>
        <v>2038</v>
      </c>
      <c r="Q140" s="391">
        <f t="shared" si="42"/>
        <v>2039</v>
      </c>
      <c r="R140" s="391">
        <f t="shared" si="42"/>
        <v>2040</v>
      </c>
      <c r="S140" s="391">
        <f t="shared" si="42"/>
        <v>2041</v>
      </c>
      <c r="T140" s="391">
        <f t="shared" ref="T140:AI141" si="43">S140+1</f>
        <v>2042</v>
      </c>
      <c r="U140" s="391">
        <f t="shared" si="43"/>
        <v>2043</v>
      </c>
      <c r="V140" s="391">
        <f t="shared" si="43"/>
        <v>2044</v>
      </c>
      <c r="W140" s="391">
        <f t="shared" si="43"/>
        <v>2045</v>
      </c>
      <c r="X140" s="391">
        <f t="shared" si="43"/>
        <v>2046</v>
      </c>
      <c r="Y140" s="391">
        <f t="shared" si="43"/>
        <v>2047</v>
      </c>
      <c r="Z140" s="391">
        <f t="shared" si="43"/>
        <v>2048</v>
      </c>
      <c r="AA140" s="391">
        <f t="shared" si="43"/>
        <v>2049</v>
      </c>
      <c r="AB140" s="391">
        <f t="shared" si="43"/>
        <v>2050</v>
      </c>
      <c r="AC140" s="391">
        <f t="shared" si="43"/>
        <v>2051</v>
      </c>
      <c r="AD140" s="391">
        <f t="shared" si="43"/>
        <v>2052</v>
      </c>
      <c r="AE140" s="391">
        <f t="shared" si="43"/>
        <v>2053</v>
      </c>
      <c r="AF140" s="391">
        <f t="shared" si="43"/>
        <v>2054</v>
      </c>
      <c r="AG140" s="391">
        <f t="shared" si="43"/>
        <v>2055</v>
      </c>
      <c r="AH140" s="391">
        <f t="shared" si="43"/>
        <v>2056</v>
      </c>
      <c r="AI140" s="391">
        <f t="shared" si="43"/>
        <v>2057</v>
      </c>
      <c r="AJ140" s="391">
        <f t="shared" ref="AJ140:AY141" si="44">AI140+1</f>
        <v>2058</v>
      </c>
      <c r="AK140" s="391">
        <f t="shared" si="44"/>
        <v>2059</v>
      </c>
      <c r="AL140" s="391">
        <f t="shared" si="44"/>
        <v>2060</v>
      </c>
      <c r="AM140" s="391">
        <f t="shared" si="44"/>
        <v>2061</v>
      </c>
      <c r="AN140" s="391">
        <f t="shared" si="44"/>
        <v>2062</v>
      </c>
      <c r="AO140" s="391">
        <f t="shared" si="44"/>
        <v>2063</v>
      </c>
      <c r="AP140" s="391">
        <f t="shared" si="44"/>
        <v>2064</v>
      </c>
      <c r="AQ140" s="391">
        <f t="shared" si="44"/>
        <v>2065</v>
      </c>
      <c r="AR140" s="391">
        <f t="shared" si="44"/>
        <v>2066</v>
      </c>
      <c r="AS140" s="391">
        <f t="shared" si="44"/>
        <v>2067</v>
      </c>
      <c r="AT140" s="391">
        <f t="shared" si="44"/>
        <v>2068</v>
      </c>
      <c r="AU140" s="391">
        <f t="shared" si="44"/>
        <v>2069</v>
      </c>
      <c r="AV140" s="391">
        <f t="shared" si="44"/>
        <v>2070</v>
      </c>
      <c r="AW140" s="391">
        <f t="shared" si="44"/>
        <v>2071</v>
      </c>
      <c r="AX140" s="391">
        <f t="shared" si="44"/>
        <v>2072</v>
      </c>
      <c r="AY140" s="391">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7">
        <v>0</v>
      </c>
      <c r="C141" s="397">
        <v>1</v>
      </c>
      <c r="D141" s="397">
        <f>C141+1</f>
        <v>2</v>
      </c>
      <c r="E141" s="397">
        <f>D141+1</f>
        <v>3</v>
      </c>
      <c r="F141" s="397">
        <f t="shared" si="42"/>
        <v>4</v>
      </c>
      <c r="G141" s="397">
        <f t="shared" si="42"/>
        <v>5</v>
      </c>
      <c r="H141" s="397">
        <f t="shared" si="42"/>
        <v>6</v>
      </c>
      <c r="I141" s="397">
        <f t="shared" si="42"/>
        <v>7</v>
      </c>
      <c r="J141" s="397">
        <f t="shared" si="42"/>
        <v>8</v>
      </c>
      <c r="K141" s="397">
        <f t="shared" si="42"/>
        <v>9</v>
      </c>
      <c r="L141" s="397">
        <f t="shared" si="42"/>
        <v>10</v>
      </c>
      <c r="M141" s="397">
        <f t="shared" si="42"/>
        <v>11</v>
      </c>
      <c r="N141" s="397">
        <f t="shared" si="42"/>
        <v>12</v>
      </c>
      <c r="O141" s="397">
        <f t="shared" si="42"/>
        <v>13</v>
      </c>
      <c r="P141" s="397">
        <f t="shared" si="42"/>
        <v>14</v>
      </c>
      <c r="Q141" s="397">
        <f t="shared" si="42"/>
        <v>15</v>
      </c>
      <c r="R141" s="397">
        <f t="shared" si="42"/>
        <v>16</v>
      </c>
      <c r="S141" s="397">
        <f t="shared" si="42"/>
        <v>17</v>
      </c>
      <c r="T141" s="397">
        <f t="shared" si="43"/>
        <v>18</v>
      </c>
      <c r="U141" s="397">
        <f t="shared" si="43"/>
        <v>19</v>
      </c>
      <c r="V141" s="397">
        <f t="shared" si="43"/>
        <v>20</v>
      </c>
      <c r="W141" s="397">
        <f t="shared" si="43"/>
        <v>21</v>
      </c>
      <c r="X141" s="397">
        <f t="shared" si="43"/>
        <v>22</v>
      </c>
      <c r="Y141" s="397">
        <f t="shared" si="43"/>
        <v>23</v>
      </c>
      <c r="Z141" s="397">
        <f t="shared" si="43"/>
        <v>24</v>
      </c>
      <c r="AA141" s="397">
        <f t="shared" si="43"/>
        <v>25</v>
      </c>
      <c r="AB141" s="397">
        <f t="shared" si="43"/>
        <v>26</v>
      </c>
      <c r="AC141" s="397">
        <f t="shared" si="43"/>
        <v>27</v>
      </c>
      <c r="AD141" s="397">
        <f t="shared" si="43"/>
        <v>28</v>
      </c>
      <c r="AE141" s="397">
        <f t="shared" si="43"/>
        <v>29</v>
      </c>
      <c r="AF141" s="397">
        <f t="shared" si="43"/>
        <v>30</v>
      </c>
      <c r="AG141" s="397">
        <f t="shared" si="43"/>
        <v>31</v>
      </c>
      <c r="AH141" s="397">
        <f t="shared" si="43"/>
        <v>32</v>
      </c>
      <c r="AI141" s="397">
        <f t="shared" si="43"/>
        <v>33</v>
      </c>
      <c r="AJ141" s="397">
        <f t="shared" si="44"/>
        <v>34</v>
      </c>
      <c r="AK141" s="397">
        <f t="shared" si="44"/>
        <v>35</v>
      </c>
      <c r="AL141" s="397">
        <f t="shared" si="44"/>
        <v>36</v>
      </c>
      <c r="AM141" s="397">
        <f t="shared" si="44"/>
        <v>37</v>
      </c>
      <c r="AN141" s="397">
        <f t="shared" si="44"/>
        <v>38</v>
      </c>
      <c r="AO141" s="397">
        <f t="shared" si="44"/>
        <v>39</v>
      </c>
      <c r="AP141" s="397">
        <f>AO141+1</f>
        <v>40</v>
      </c>
      <c r="AQ141" s="397">
        <f t="shared" si="44"/>
        <v>41</v>
      </c>
      <c r="AR141" s="397">
        <f t="shared" si="44"/>
        <v>42</v>
      </c>
      <c r="AS141" s="397">
        <f t="shared" si="44"/>
        <v>43</v>
      </c>
      <c r="AT141" s="397">
        <f t="shared" si="44"/>
        <v>44</v>
      </c>
      <c r="AU141" s="397">
        <f t="shared" si="44"/>
        <v>45</v>
      </c>
      <c r="AV141" s="397">
        <f t="shared" si="44"/>
        <v>46</v>
      </c>
      <c r="AW141" s="397">
        <f t="shared" si="44"/>
        <v>47</v>
      </c>
      <c r="AX141" s="397">
        <f t="shared" si="44"/>
        <v>48</v>
      </c>
      <c r="AY141" s="397">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8">
        <f>AVERAGE(A141:B141)</f>
        <v>0</v>
      </c>
      <c r="C142" s="398">
        <f>AVERAGE(B141:C141)</f>
        <v>0.5</v>
      </c>
      <c r="D142" s="398">
        <f>AVERAGE(C141:D141)</f>
        <v>1.5</v>
      </c>
      <c r="E142" s="398">
        <f>AVERAGE(D141:E141)</f>
        <v>2.5</v>
      </c>
      <c r="F142" s="398">
        <f t="shared" ref="F142:AO142" si="45">AVERAGE(E141:F141)</f>
        <v>3.5</v>
      </c>
      <c r="G142" s="398">
        <f t="shared" si="45"/>
        <v>4.5</v>
      </c>
      <c r="H142" s="398">
        <f t="shared" si="45"/>
        <v>5.5</v>
      </c>
      <c r="I142" s="398">
        <f t="shared" si="45"/>
        <v>6.5</v>
      </c>
      <c r="J142" s="398">
        <f t="shared" si="45"/>
        <v>7.5</v>
      </c>
      <c r="K142" s="398">
        <f t="shared" si="45"/>
        <v>8.5</v>
      </c>
      <c r="L142" s="398">
        <f t="shared" si="45"/>
        <v>9.5</v>
      </c>
      <c r="M142" s="398">
        <f t="shared" si="45"/>
        <v>10.5</v>
      </c>
      <c r="N142" s="398">
        <f t="shared" si="45"/>
        <v>11.5</v>
      </c>
      <c r="O142" s="398">
        <f t="shared" si="45"/>
        <v>12.5</v>
      </c>
      <c r="P142" s="398">
        <f t="shared" si="45"/>
        <v>13.5</v>
      </c>
      <c r="Q142" s="398">
        <f t="shared" si="45"/>
        <v>14.5</v>
      </c>
      <c r="R142" s="398">
        <f t="shared" si="45"/>
        <v>15.5</v>
      </c>
      <c r="S142" s="398">
        <f t="shared" si="45"/>
        <v>16.5</v>
      </c>
      <c r="T142" s="398">
        <f t="shared" si="45"/>
        <v>17.5</v>
      </c>
      <c r="U142" s="398">
        <f t="shared" si="45"/>
        <v>18.5</v>
      </c>
      <c r="V142" s="398">
        <f t="shared" si="45"/>
        <v>19.5</v>
      </c>
      <c r="W142" s="398">
        <f t="shared" si="45"/>
        <v>20.5</v>
      </c>
      <c r="X142" s="398">
        <f t="shared" si="45"/>
        <v>21.5</v>
      </c>
      <c r="Y142" s="398">
        <f t="shared" si="45"/>
        <v>22.5</v>
      </c>
      <c r="Z142" s="398">
        <f t="shared" si="45"/>
        <v>23.5</v>
      </c>
      <c r="AA142" s="398">
        <f t="shared" si="45"/>
        <v>24.5</v>
      </c>
      <c r="AB142" s="398">
        <f t="shared" si="45"/>
        <v>25.5</v>
      </c>
      <c r="AC142" s="398">
        <f t="shared" si="45"/>
        <v>26.5</v>
      </c>
      <c r="AD142" s="398">
        <f t="shared" si="45"/>
        <v>27.5</v>
      </c>
      <c r="AE142" s="398">
        <f t="shared" si="45"/>
        <v>28.5</v>
      </c>
      <c r="AF142" s="398">
        <f t="shared" si="45"/>
        <v>29.5</v>
      </c>
      <c r="AG142" s="398">
        <f t="shared" si="45"/>
        <v>30.5</v>
      </c>
      <c r="AH142" s="398">
        <f t="shared" si="45"/>
        <v>31.5</v>
      </c>
      <c r="AI142" s="398">
        <f t="shared" si="45"/>
        <v>32.5</v>
      </c>
      <c r="AJ142" s="398">
        <f t="shared" si="45"/>
        <v>33.5</v>
      </c>
      <c r="AK142" s="398">
        <f t="shared" si="45"/>
        <v>34.5</v>
      </c>
      <c r="AL142" s="398">
        <f t="shared" si="45"/>
        <v>35.5</v>
      </c>
      <c r="AM142" s="398">
        <f t="shared" si="45"/>
        <v>36.5</v>
      </c>
      <c r="AN142" s="398">
        <f t="shared" si="45"/>
        <v>37.5</v>
      </c>
      <c r="AO142" s="398">
        <f t="shared" si="45"/>
        <v>38.5</v>
      </c>
      <c r="AP142" s="398">
        <f>AVERAGE(AO141:AP141)</f>
        <v>39.5</v>
      </c>
      <c r="AQ142" s="398">
        <f t="shared" ref="AQ142:AY142" si="46">AVERAGE(AP141:AQ141)</f>
        <v>40.5</v>
      </c>
      <c r="AR142" s="398">
        <f t="shared" si="46"/>
        <v>41.5</v>
      </c>
      <c r="AS142" s="398">
        <f t="shared" si="46"/>
        <v>42.5</v>
      </c>
      <c r="AT142" s="398">
        <f t="shared" si="46"/>
        <v>43.5</v>
      </c>
      <c r="AU142" s="398">
        <f t="shared" si="46"/>
        <v>44.5</v>
      </c>
      <c r="AV142" s="398">
        <f t="shared" si="46"/>
        <v>45.5</v>
      </c>
      <c r="AW142" s="398">
        <f t="shared" si="46"/>
        <v>46.5</v>
      </c>
      <c r="AX142" s="398">
        <f t="shared" si="46"/>
        <v>47.5</v>
      </c>
      <c r="AY142" s="398">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5" sqref="I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9" t="s">
        <v>6</v>
      </c>
      <c r="B10" s="439"/>
      <c r="C10" s="439"/>
      <c r="D10" s="439"/>
      <c r="E10" s="439"/>
      <c r="F10" s="439"/>
      <c r="G10" s="439"/>
      <c r="H10" s="439"/>
      <c r="I10" s="439"/>
      <c r="J10" s="439"/>
      <c r="K10" s="439"/>
      <c r="L10" s="439"/>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Q_25-0296</v>
      </c>
      <c r="B12" s="435"/>
      <c r="C12" s="435"/>
      <c r="D12" s="435"/>
      <c r="E12" s="435"/>
      <c r="F12" s="435"/>
      <c r="G12" s="435"/>
      <c r="H12" s="435"/>
      <c r="I12" s="435"/>
      <c r="J12" s="435"/>
      <c r="K12" s="435"/>
      <c r="L12" s="435"/>
    </row>
    <row r="13" spans="1:44" x14ac:dyDescent="0.25">
      <c r="A13" s="439" t="s">
        <v>5</v>
      </c>
      <c r="B13" s="439"/>
      <c r="C13" s="439"/>
      <c r="D13" s="439"/>
      <c r="E13" s="439"/>
      <c r="F13" s="439"/>
      <c r="G13" s="439"/>
      <c r="H13" s="439"/>
      <c r="I13" s="439"/>
      <c r="J13" s="439"/>
      <c r="K13" s="439"/>
      <c r="L13" s="439"/>
    </row>
    <row r="14" spans="1:44" ht="18.75" x14ac:dyDescent="0.25">
      <c r="A14" s="440"/>
      <c r="B14" s="440"/>
      <c r="C14" s="440"/>
      <c r="D14" s="440"/>
      <c r="E14" s="440"/>
      <c r="F14" s="440"/>
      <c r="G14" s="440"/>
      <c r="H14" s="440"/>
      <c r="I14" s="440"/>
      <c r="J14" s="440"/>
      <c r="K14" s="440"/>
      <c r="L14" s="440"/>
    </row>
    <row r="15" spans="1:44" x14ac:dyDescent="0.25">
      <c r="A15"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5" s="435"/>
      <c r="C15" s="435"/>
      <c r="D15" s="435"/>
      <c r="E15" s="435"/>
      <c r="F15" s="435"/>
      <c r="G15" s="435"/>
      <c r="H15" s="435"/>
      <c r="I15" s="435"/>
      <c r="J15" s="435"/>
      <c r="K15" s="435"/>
      <c r="L15" s="435"/>
    </row>
    <row r="16" spans="1:44" x14ac:dyDescent="0.25">
      <c r="A16" s="439" t="s">
        <v>4</v>
      </c>
      <c r="B16" s="439"/>
      <c r="C16" s="439"/>
      <c r="D16" s="439"/>
      <c r="E16" s="439"/>
      <c r="F16" s="439"/>
      <c r="G16" s="439"/>
      <c r="H16" s="439"/>
      <c r="I16" s="439"/>
      <c r="J16" s="439"/>
      <c r="K16" s="439"/>
      <c r="L16" s="439"/>
    </row>
    <row r="17" spans="1:12" ht="15.75" customHeight="1" x14ac:dyDescent="0.25">
      <c r="L17" s="90"/>
    </row>
    <row r="18" spans="1:12" x14ac:dyDescent="0.25">
      <c r="K18" s="89"/>
    </row>
    <row r="19" spans="1:12" ht="15.75" customHeight="1" x14ac:dyDescent="0.25">
      <c r="A19" s="506" t="s">
        <v>495</v>
      </c>
      <c r="B19" s="506"/>
      <c r="C19" s="506"/>
      <c r="D19" s="506"/>
      <c r="E19" s="506"/>
      <c r="F19" s="506"/>
      <c r="G19" s="506"/>
      <c r="H19" s="506"/>
      <c r="I19" s="506"/>
      <c r="J19" s="506"/>
      <c r="K19" s="506"/>
      <c r="L19" s="506"/>
    </row>
    <row r="20" spans="1:12" x14ac:dyDescent="0.25">
      <c r="A20" s="61"/>
      <c r="B20" s="61"/>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572</v>
      </c>
      <c r="F22" s="505"/>
      <c r="G22" s="504" t="s">
        <v>575</v>
      </c>
      <c r="H22" s="505"/>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5" t="s">
        <v>573</v>
      </c>
      <c r="E26" s="285" t="s">
        <v>530</v>
      </c>
      <c r="F26" s="285" t="s">
        <v>530</v>
      </c>
      <c r="G26" s="285" t="s">
        <v>530</v>
      </c>
      <c r="H26" s="285" t="s">
        <v>530</v>
      </c>
      <c r="I26" s="285"/>
      <c r="J26" s="285"/>
      <c r="K26" s="79"/>
      <c r="L26" s="79"/>
    </row>
    <row r="27" spans="1:12" s="64" customFormat="1" ht="39" customHeight="1" x14ac:dyDescent="0.25">
      <c r="A27" s="82" t="s">
        <v>210</v>
      </c>
      <c r="B27" s="86" t="s">
        <v>436</v>
      </c>
      <c r="C27" s="80" t="s">
        <v>573</v>
      </c>
      <c r="D27" s="285" t="s">
        <v>573</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573</v>
      </c>
      <c r="D28" s="285" t="s">
        <v>573</v>
      </c>
      <c r="E28" s="285" t="s">
        <v>530</v>
      </c>
      <c r="F28" s="285" t="s">
        <v>530</v>
      </c>
      <c r="G28" s="285" t="s">
        <v>530</v>
      </c>
      <c r="H28" s="285" t="s">
        <v>530</v>
      </c>
      <c r="I28" s="285"/>
      <c r="J28" s="285"/>
      <c r="K28" s="79"/>
      <c r="L28" s="79"/>
    </row>
    <row r="29" spans="1:12" s="64" customFormat="1" ht="54" customHeight="1" x14ac:dyDescent="0.25">
      <c r="A29" s="82" t="s">
        <v>209</v>
      </c>
      <c r="B29" s="86" t="s">
        <v>439</v>
      </c>
      <c r="C29" s="80" t="s">
        <v>573</v>
      </c>
      <c r="D29" s="285" t="s">
        <v>573</v>
      </c>
      <c r="E29" s="285" t="s">
        <v>530</v>
      </c>
      <c r="F29" s="285" t="s">
        <v>530</v>
      </c>
      <c r="G29" s="285" t="s">
        <v>530</v>
      </c>
      <c r="H29" s="285" t="s">
        <v>530</v>
      </c>
      <c r="I29" s="285"/>
      <c r="J29" s="285"/>
      <c r="K29" s="79"/>
      <c r="L29" s="79"/>
    </row>
    <row r="30" spans="1:12" s="64" customFormat="1" ht="42" customHeight="1" x14ac:dyDescent="0.25">
      <c r="A30" s="82" t="s">
        <v>208</v>
      </c>
      <c r="B30" s="86" t="s">
        <v>441</v>
      </c>
      <c r="C30" s="80" t="s">
        <v>573</v>
      </c>
      <c r="D30" s="285" t="s">
        <v>573</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573</v>
      </c>
      <c r="D31" s="285" t="s">
        <v>573</v>
      </c>
      <c r="E31" s="286">
        <v>45873</v>
      </c>
      <c r="F31" s="286">
        <v>45873</v>
      </c>
      <c r="G31" s="285"/>
      <c r="H31" s="285"/>
      <c r="I31" s="285">
        <v>100</v>
      </c>
      <c r="J31" s="285"/>
      <c r="K31" s="79"/>
      <c r="L31" s="79"/>
    </row>
    <row r="32" spans="1:12" s="64" customFormat="1" ht="31.5" x14ac:dyDescent="0.25">
      <c r="A32" s="82" t="s">
        <v>205</v>
      </c>
      <c r="B32" s="81" t="s">
        <v>442</v>
      </c>
      <c r="C32" s="80" t="s">
        <v>573</v>
      </c>
      <c r="D32" s="285" t="s">
        <v>573</v>
      </c>
      <c r="E32" s="286">
        <v>46099</v>
      </c>
      <c r="F32" s="286">
        <v>46099</v>
      </c>
      <c r="G32" s="286"/>
      <c r="H32" s="286"/>
      <c r="I32" s="285">
        <v>100</v>
      </c>
      <c r="J32" s="285">
        <v>100</v>
      </c>
      <c r="K32" s="79"/>
      <c r="L32" s="79"/>
    </row>
    <row r="33" spans="1:12" s="64" customFormat="1" ht="37.5" customHeight="1" x14ac:dyDescent="0.25">
      <c r="A33" s="82" t="s">
        <v>453</v>
      </c>
      <c r="B33" s="81" t="s">
        <v>369</v>
      </c>
      <c r="C33" s="80" t="s">
        <v>573</v>
      </c>
      <c r="D33" s="285" t="s">
        <v>573</v>
      </c>
      <c r="E33" s="285" t="s">
        <v>530</v>
      </c>
      <c r="F33" s="285" t="s">
        <v>530</v>
      </c>
      <c r="G33" s="285"/>
      <c r="H33" s="285"/>
      <c r="I33" s="285"/>
      <c r="J33" s="285"/>
      <c r="K33" s="79"/>
      <c r="L33" s="79"/>
    </row>
    <row r="34" spans="1:12" s="64" customFormat="1" ht="47.25" customHeight="1" x14ac:dyDescent="0.25">
      <c r="A34" s="82" t="s">
        <v>454</v>
      </c>
      <c r="B34" s="81" t="s">
        <v>446</v>
      </c>
      <c r="C34" s="80" t="s">
        <v>573</v>
      </c>
      <c r="D34" s="285" t="s">
        <v>573</v>
      </c>
      <c r="E34" s="285" t="s">
        <v>530</v>
      </c>
      <c r="F34" s="285" t="s">
        <v>530</v>
      </c>
      <c r="G34" s="285"/>
      <c r="H34" s="285"/>
      <c r="I34" s="285"/>
      <c r="J34" s="285"/>
      <c r="K34" s="84"/>
      <c r="L34" s="79"/>
    </row>
    <row r="35" spans="1:12" s="64" customFormat="1" ht="49.5" customHeight="1" x14ac:dyDescent="0.25">
      <c r="A35" s="82" t="s">
        <v>455</v>
      </c>
      <c r="B35" s="81" t="s">
        <v>206</v>
      </c>
      <c r="C35" s="80" t="s">
        <v>573</v>
      </c>
      <c r="D35" s="285" t="s">
        <v>573</v>
      </c>
      <c r="E35" s="286">
        <v>46120</v>
      </c>
      <c r="F35" s="286">
        <v>46120</v>
      </c>
      <c r="G35" s="286"/>
      <c r="H35" s="286"/>
      <c r="I35" s="285">
        <v>100</v>
      </c>
      <c r="J35" s="285"/>
      <c r="K35" s="84"/>
      <c r="L35" s="79"/>
    </row>
    <row r="36" spans="1:12" ht="37.5" customHeight="1" x14ac:dyDescent="0.25">
      <c r="A36" s="82" t="s">
        <v>456</v>
      </c>
      <c r="B36" s="81" t="s">
        <v>438</v>
      </c>
      <c r="C36" s="80" t="s">
        <v>573</v>
      </c>
      <c r="D36" s="287" t="s">
        <v>573</v>
      </c>
      <c r="E36" s="285" t="s">
        <v>530</v>
      </c>
      <c r="F36" s="285" t="s">
        <v>530</v>
      </c>
      <c r="G36" s="285"/>
      <c r="H36" s="285"/>
      <c r="I36" s="285"/>
      <c r="J36" s="285"/>
      <c r="K36" s="79"/>
      <c r="L36" s="79"/>
    </row>
    <row r="37" spans="1:12" x14ac:dyDescent="0.25">
      <c r="A37" s="82" t="s">
        <v>457</v>
      </c>
      <c r="B37" s="81" t="s">
        <v>204</v>
      </c>
      <c r="C37" s="80" t="s">
        <v>573</v>
      </c>
      <c r="D37" s="287" t="s">
        <v>573</v>
      </c>
      <c r="E37" s="286">
        <v>46099</v>
      </c>
      <c r="F37" s="286">
        <v>46099</v>
      </c>
      <c r="G37" s="286"/>
      <c r="H37" s="286"/>
      <c r="I37" s="285">
        <v>100</v>
      </c>
      <c r="J37" s="285">
        <v>100</v>
      </c>
      <c r="K37" s="79"/>
      <c r="L37" s="79"/>
    </row>
    <row r="38" spans="1:12" x14ac:dyDescent="0.25">
      <c r="A38" s="82" t="s">
        <v>458</v>
      </c>
      <c r="B38" s="83" t="s">
        <v>203</v>
      </c>
      <c r="C38" s="80" t="s">
        <v>573</v>
      </c>
      <c r="D38" s="287" t="s">
        <v>573</v>
      </c>
      <c r="E38" s="287"/>
      <c r="F38" s="287"/>
      <c r="G38" s="287"/>
      <c r="H38" s="287"/>
      <c r="I38" s="287"/>
      <c r="J38" s="287"/>
      <c r="K38" s="79"/>
      <c r="L38" s="79"/>
    </row>
    <row r="39" spans="1:12" ht="63" x14ac:dyDescent="0.25">
      <c r="A39" s="82">
        <v>2</v>
      </c>
      <c r="B39" s="81" t="s">
        <v>443</v>
      </c>
      <c r="C39" s="80" t="s">
        <v>573</v>
      </c>
      <c r="D39" s="287" t="s">
        <v>573</v>
      </c>
      <c r="E39" s="400"/>
      <c r="F39" s="400"/>
      <c r="G39" s="286"/>
      <c r="H39" s="286"/>
      <c r="I39" s="285"/>
      <c r="J39" s="285"/>
      <c r="K39" s="79"/>
      <c r="L39" s="79"/>
    </row>
    <row r="40" spans="1:12" ht="33.75" customHeight="1" x14ac:dyDescent="0.25">
      <c r="A40" s="82" t="s">
        <v>202</v>
      </c>
      <c r="B40" s="81" t="s">
        <v>445</v>
      </c>
      <c r="C40" s="80" t="s">
        <v>573</v>
      </c>
      <c r="D40" s="287" t="s">
        <v>573</v>
      </c>
      <c r="E40" s="285"/>
      <c r="F40" s="285"/>
      <c r="G40" s="286"/>
      <c r="H40" s="286"/>
      <c r="I40" s="285"/>
      <c r="J40" s="287"/>
      <c r="K40" s="79"/>
      <c r="L40" s="79"/>
    </row>
    <row r="41" spans="1:12" ht="63" customHeight="1" x14ac:dyDescent="0.25">
      <c r="A41" s="82" t="s">
        <v>201</v>
      </c>
      <c r="B41" s="83" t="s">
        <v>526</v>
      </c>
      <c r="C41" s="80" t="s">
        <v>573</v>
      </c>
      <c r="D41" s="287" t="s">
        <v>573</v>
      </c>
      <c r="E41" s="288"/>
      <c r="F41" s="288"/>
      <c r="G41" s="287"/>
      <c r="H41" s="287"/>
      <c r="I41" s="285"/>
      <c r="J41" s="285"/>
      <c r="K41" s="79"/>
      <c r="L41" s="79"/>
    </row>
    <row r="42" spans="1:12" ht="58.5" customHeight="1" x14ac:dyDescent="0.25">
      <c r="A42" s="82">
        <v>3</v>
      </c>
      <c r="B42" s="81" t="s">
        <v>444</v>
      </c>
      <c r="C42" s="80" t="s">
        <v>573</v>
      </c>
      <c r="D42" s="287" t="s">
        <v>573</v>
      </c>
      <c r="E42" s="285"/>
      <c r="F42" s="285"/>
      <c r="G42" s="286"/>
      <c r="H42" s="286"/>
      <c r="I42" s="285"/>
      <c r="J42" s="287"/>
      <c r="K42" s="79"/>
      <c r="L42" s="79"/>
    </row>
    <row r="43" spans="1:12" ht="34.5" customHeight="1" x14ac:dyDescent="0.25">
      <c r="A43" s="82" t="s">
        <v>200</v>
      </c>
      <c r="B43" s="81" t="s">
        <v>198</v>
      </c>
      <c r="C43" s="80" t="s">
        <v>573</v>
      </c>
      <c r="D43" s="287" t="s">
        <v>573</v>
      </c>
      <c r="E43" s="285"/>
      <c r="F43" s="285"/>
      <c r="G43" s="286"/>
      <c r="H43" s="288"/>
      <c r="I43" s="285"/>
      <c r="J43" s="287"/>
      <c r="K43" s="79"/>
      <c r="L43" s="79"/>
    </row>
    <row r="44" spans="1:12" ht="24.75" customHeight="1" x14ac:dyDescent="0.25">
      <c r="A44" s="82" t="s">
        <v>199</v>
      </c>
      <c r="B44" s="81" t="s">
        <v>196</v>
      </c>
      <c r="C44" s="80" t="s">
        <v>573</v>
      </c>
      <c r="D44" s="287" t="s">
        <v>573</v>
      </c>
      <c r="E44" s="286"/>
      <c r="F44" s="286"/>
      <c r="G44" s="288"/>
      <c r="H44" s="288"/>
      <c r="I44" s="285"/>
      <c r="J44" s="285"/>
      <c r="K44" s="79"/>
      <c r="L44" s="79"/>
    </row>
    <row r="45" spans="1:12" ht="90.75" customHeight="1" x14ac:dyDescent="0.25">
      <c r="A45" s="82" t="s">
        <v>197</v>
      </c>
      <c r="B45" s="81" t="s">
        <v>449</v>
      </c>
      <c r="C45" s="80" t="s">
        <v>573</v>
      </c>
      <c r="D45" s="287" t="s">
        <v>573</v>
      </c>
      <c r="E45" s="285"/>
      <c r="F45" s="285"/>
      <c r="G45" s="285"/>
      <c r="H45" s="285"/>
      <c r="I45" s="285"/>
      <c r="J45" s="285"/>
      <c r="K45" s="79"/>
      <c r="L45" s="79"/>
    </row>
    <row r="46" spans="1:12" ht="167.25" customHeight="1" x14ac:dyDescent="0.25">
      <c r="A46" s="82" t="s">
        <v>195</v>
      </c>
      <c r="B46" s="81" t="s">
        <v>447</v>
      </c>
      <c r="C46" s="80" t="s">
        <v>573</v>
      </c>
      <c r="D46" s="287" t="s">
        <v>573</v>
      </c>
      <c r="E46" s="285"/>
      <c r="F46" s="285"/>
      <c r="G46" s="285"/>
      <c r="H46" s="285"/>
      <c r="I46" s="285"/>
      <c r="J46" s="285"/>
      <c r="K46" s="79"/>
      <c r="L46" s="79"/>
    </row>
    <row r="47" spans="1:12" ht="30.75" customHeight="1" x14ac:dyDescent="0.25">
      <c r="A47" s="82" t="s">
        <v>193</v>
      </c>
      <c r="B47" s="81" t="s">
        <v>194</v>
      </c>
      <c r="C47" s="80" t="s">
        <v>573</v>
      </c>
      <c r="D47" s="287" t="s">
        <v>573</v>
      </c>
      <c r="E47" s="288"/>
      <c r="F47" s="288"/>
      <c r="G47" s="288"/>
      <c r="H47" s="288"/>
      <c r="I47" s="287"/>
      <c r="J47" s="287"/>
      <c r="K47" s="79"/>
      <c r="L47" s="79"/>
    </row>
    <row r="48" spans="1:12" ht="37.5" customHeight="1" x14ac:dyDescent="0.25">
      <c r="A48" s="82" t="s">
        <v>459</v>
      </c>
      <c r="B48" s="83" t="s">
        <v>192</v>
      </c>
      <c r="C48" s="80" t="s">
        <v>573</v>
      </c>
      <c r="D48" s="287" t="s">
        <v>573</v>
      </c>
      <c r="E48" s="287"/>
      <c r="F48" s="287"/>
      <c r="G48" s="287"/>
      <c r="H48" s="287"/>
      <c r="I48" s="287"/>
      <c r="J48" s="287"/>
      <c r="K48" s="79"/>
      <c r="L48" s="79"/>
    </row>
    <row r="49" spans="1:12" ht="35.25" customHeight="1" x14ac:dyDescent="0.25">
      <c r="A49" s="82">
        <v>4</v>
      </c>
      <c r="B49" s="81" t="s">
        <v>190</v>
      </c>
      <c r="C49" s="80" t="s">
        <v>573</v>
      </c>
      <c r="D49" s="287" t="s">
        <v>573</v>
      </c>
      <c r="E49" s="288"/>
      <c r="F49" s="288"/>
      <c r="G49" s="288"/>
      <c r="H49" s="288"/>
      <c r="I49" s="287"/>
      <c r="J49" s="287"/>
      <c r="K49" s="79"/>
      <c r="L49" s="79"/>
    </row>
    <row r="50" spans="1:12" ht="86.25" customHeight="1" x14ac:dyDescent="0.25">
      <c r="A50" s="82" t="s">
        <v>191</v>
      </c>
      <c r="B50" s="81" t="s">
        <v>448</v>
      </c>
      <c r="C50" s="80" t="s">
        <v>573</v>
      </c>
      <c r="D50" s="287" t="s">
        <v>573</v>
      </c>
      <c r="E50" s="286"/>
      <c r="F50" s="286"/>
      <c r="G50" s="288"/>
      <c r="H50" s="288"/>
      <c r="I50" s="287"/>
      <c r="J50" s="287"/>
      <c r="K50" s="79"/>
      <c r="L50" s="79"/>
    </row>
    <row r="51" spans="1:12" ht="77.25" customHeight="1" x14ac:dyDescent="0.25">
      <c r="A51" s="82" t="s">
        <v>189</v>
      </c>
      <c r="B51" s="81" t="s">
        <v>450</v>
      </c>
      <c r="C51" s="80" t="s">
        <v>573</v>
      </c>
      <c r="D51" s="287" t="s">
        <v>573</v>
      </c>
      <c r="E51" s="285"/>
      <c r="F51" s="285"/>
      <c r="G51" s="288"/>
      <c r="H51" s="288"/>
      <c r="I51" s="287"/>
      <c r="J51" s="287"/>
      <c r="K51" s="79"/>
      <c r="L51" s="79"/>
    </row>
    <row r="52" spans="1:12" ht="71.25" customHeight="1" x14ac:dyDescent="0.25">
      <c r="A52" s="82" t="s">
        <v>187</v>
      </c>
      <c r="B52" s="81" t="s">
        <v>188</v>
      </c>
      <c r="C52" s="80" t="s">
        <v>573</v>
      </c>
      <c r="D52" s="287" t="s">
        <v>573</v>
      </c>
      <c r="E52" s="285"/>
      <c r="F52" s="285"/>
      <c r="G52" s="288"/>
      <c r="H52" s="288"/>
      <c r="I52" s="287"/>
      <c r="J52" s="287"/>
      <c r="K52" s="79"/>
      <c r="L52" s="79"/>
    </row>
    <row r="53" spans="1:12" ht="48" customHeight="1" x14ac:dyDescent="0.25">
      <c r="A53" s="82" t="s">
        <v>185</v>
      </c>
      <c r="B53" s="143" t="s">
        <v>451</v>
      </c>
      <c r="C53" s="80" t="s">
        <v>573</v>
      </c>
      <c r="D53" s="287" t="s">
        <v>573</v>
      </c>
      <c r="E53" s="286"/>
      <c r="F53" s="286"/>
      <c r="G53" s="288"/>
      <c r="H53" s="288"/>
      <c r="I53" s="287"/>
      <c r="J53" s="287"/>
      <c r="K53" s="79"/>
      <c r="L53" s="79"/>
    </row>
    <row r="54" spans="1:12" ht="46.5" customHeight="1" x14ac:dyDescent="0.25">
      <c r="A54" s="82" t="s">
        <v>452</v>
      </c>
      <c r="B54" s="81" t="s">
        <v>186</v>
      </c>
      <c r="C54" s="80" t="s">
        <v>573</v>
      </c>
      <c r="D54" s="287" t="s">
        <v>573</v>
      </c>
      <c r="E54" s="285"/>
      <c r="F54" s="285"/>
      <c r="G54" s="288"/>
      <c r="H54" s="288"/>
      <c r="I54" s="287"/>
      <c r="J54" s="287"/>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31" sqref="N31:O3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5" t="str">
        <f>'1. паспорт местоположение'!A12:C12</f>
        <v>Q_25-0296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7"/>
      <c r="T17" s="57"/>
      <c r="U17" s="57"/>
      <c r="V17" s="57"/>
      <c r="W17" s="57"/>
      <c r="X17" s="57"/>
      <c r="Y17" s="57"/>
      <c r="Z17" s="57"/>
      <c r="AA17" s="57"/>
      <c r="AB17" s="57"/>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7"/>
      <c r="B19" s="57"/>
      <c r="C19" s="57"/>
      <c r="D19" s="57"/>
      <c r="E19" s="57"/>
      <c r="F19" s="57"/>
      <c r="T19" s="57"/>
      <c r="U19" s="57"/>
      <c r="V19" s="57"/>
      <c r="W19" s="57"/>
      <c r="X19" s="57"/>
      <c r="Y19" s="57"/>
      <c r="Z19" s="57"/>
      <c r="AA19" s="57"/>
      <c r="AB19" s="57"/>
    </row>
    <row r="20" spans="1:32" ht="33" customHeight="1" x14ac:dyDescent="0.25">
      <c r="A20" s="513" t="s">
        <v>184</v>
      </c>
      <c r="B20" s="513" t="s">
        <v>183</v>
      </c>
      <c r="C20" s="511" t="s">
        <v>182</v>
      </c>
      <c r="D20" s="511"/>
      <c r="E20" s="515" t="s">
        <v>181</v>
      </c>
      <c r="F20" s="515"/>
      <c r="G20" s="520" t="s">
        <v>601</v>
      </c>
      <c r="H20" s="516" t="s">
        <v>587</v>
      </c>
      <c r="I20" s="517"/>
      <c r="J20" s="517"/>
      <c r="K20" s="517"/>
      <c r="L20" s="516" t="s">
        <v>588</v>
      </c>
      <c r="M20" s="517"/>
      <c r="N20" s="517"/>
      <c r="O20" s="517"/>
      <c r="P20" s="516" t="s">
        <v>589</v>
      </c>
      <c r="Q20" s="517"/>
      <c r="R20" s="517"/>
      <c r="S20" s="517"/>
      <c r="T20" s="516" t="s">
        <v>590</v>
      </c>
      <c r="U20" s="517"/>
      <c r="V20" s="517"/>
      <c r="W20" s="517"/>
      <c r="X20" s="516" t="s">
        <v>602</v>
      </c>
      <c r="Y20" s="517"/>
      <c r="Z20" s="517"/>
      <c r="AA20" s="517"/>
      <c r="AB20" s="519" t="s">
        <v>180</v>
      </c>
      <c r="AC20" s="519"/>
      <c r="AD20" s="75"/>
      <c r="AE20" s="75"/>
      <c r="AF20" s="75"/>
    </row>
    <row r="21" spans="1:32" ht="75" customHeight="1" x14ac:dyDescent="0.25">
      <c r="A21" s="514"/>
      <c r="B21" s="514"/>
      <c r="C21" s="511"/>
      <c r="D21" s="511"/>
      <c r="E21" s="515"/>
      <c r="F21" s="515"/>
      <c r="G21" s="521"/>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9"/>
      <c r="AC21" s="519"/>
    </row>
    <row r="22" spans="1:32" ht="75" customHeight="1" x14ac:dyDescent="0.25">
      <c r="A22" s="503"/>
      <c r="B22" s="503"/>
      <c r="C22" s="405" t="s">
        <v>2</v>
      </c>
      <c r="D22" s="405" t="s">
        <v>179</v>
      </c>
      <c r="E22" s="331" t="s">
        <v>603</v>
      </c>
      <c r="F22" s="331" t="s">
        <v>593</v>
      </c>
      <c r="G22" s="522"/>
      <c r="H22" s="330" t="s">
        <v>477</v>
      </c>
      <c r="I22" s="330" t="s">
        <v>478</v>
      </c>
      <c r="J22" s="330" t="s">
        <v>477</v>
      </c>
      <c r="K22" s="330" t="s">
        <v>478</v>
      </c>
      <c r="L22" s="330" t="s">
        <v>477</v>
      </c>
      <c r="M22" s="330" t="s">
        <v>478</v>
      </c>
      <c r="N22" s="330" t="s">
        <v>477</v>
      </c>
      <c r="O22" s="330" t="s">
        <v>478</v>
      </c>
      <c r="P22" s="330" t="s">
        <v>477</v>
      </c>
      <c r="Q22" s="330" t="s">
        <v>478</v>
      </c>
      <c r="R22" s="330" t="s">
        <v>477</v>
      </c>
      <c r="S22" s="330" t="s">
        <v>478</v>
      </c>
      <c r="T22" s="330" t="s">
        <v>477</v>
      </c>
      <c r="U22" s="330" t="s">
        <v>478</v>
      </c>
      <c r="V22" s="330" t="s">
        <v>477</v>
      </c>
      <c r="W22" s="330" t="s">
        <v>478</v>
      </c>
      <c r="X22" s="330" t="s">
        <v>477</v>
      </c>
      <c r="Y22" s="330" t="s">
        <v>478</v>
      </c>
      <c r="Z22" s="330" t="s">
        <v>477</v>
      </c>
      <c r="AA22" s="330" t="s">
        <v>478</v>
      </c>
      <c r="AB22" s="405" t="s">
        <v>2</v>
      </c>
      <c r="AC22" s="405" t="s">
        <v>9</v>
      </c>
    </row>
    <row r="23" spans="1:32" ht="19.5" customHeight="1" x14ac:dyDescent="0.25">
      <c r="A23" s="68">
        <v>1</v>
      </c>
      <c r="B23" s="68">
        <v>2</v>
      </c>
      <c r="C23" s="68">
        <v>3</v>
      </c>
      <c r="D23" s="68">
        <v>4</v>
      </c>
      <c r="E23" s="68">
        <v>5</v>
      </c>
      <c r="F23" s="68">
        <v>6</v>
      </c>
      <c r="G23" s="146">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3">
        <f>H24+L24+P24+T24+X24</f>
        <v>0</v>
      </c>
      <c r="AC24" s="333">
        <f>J24+N24+R24+V24+Z24</f>
        <v>0</v>
      </c>
      <c r="AE24" s="313"/>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3">
        <f t="shared" ref="AB25:AB64" si="5">H25+L25+P25+T25+X25</f>
        <v>0</v>
      </c>
      <c r="AC25" s="333">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28" si="7">N26</f>
        <v>0</v>
      </c>
      <c r="P26" s="255">
        <v>0</v>
      </c>
      <c r="Q26" s="255">
        <v>0</v>
      </c>
      <c r="R26" s="255">
        <v>0</v>
      </c>
      <c r="S26" s="255">
        <v>0</v>
      </c>
      <c r="T26" s="255">
        <v>0</v>
      </c>
      <c r="U26" s="255">
        <v>0</v>
      </c>
      <c r="V26" s="255">
        <v>0</v>
      </c>
      <c r="W26" s="255">
        <v>0</v>
      </c>
      <c r="X26" s="255">
        <v>0</v>
      </c>
      <c r="Y26" s="255">
        <v>0</v>
      </c>
      <c r="Z26" s="255">
        <v>0</v>
      </c>
      <c r="AA26" s="255">
        <v>0</v>
      </c>
      <c r="AB26" s="333">
        <f t="shared" si="5"/>
        <v>0</v>
      </c>
      <c r="AC26" s="333">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3">
        <f t="shared" si="5"/>
        <v>0</v>
      </c>
      <c r="AC27" s="333">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3">
        <f t="shared" si="5"/>
        <v>0</v>
      </c>
      <c r="AC28" s="333">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0</v>
      </c>
      <c r="O29" s="255">
        <f>N29</f>
        <v>0</v>
      </c>
      <c r="P29" s="255">
        <v>0</v>
      </c>
      <c r="Q29" s="255">
        <v>0</v>
      </c>
      <c r="R29" s="255">
        <v>0</v>
      </c>
      <c r="S29" s="255">
        <v>0</v>
      </c>
      <c r="T29" s="255">
        <v>0</v>
      </c>
      <c r="U29" s="255">
        <v>0</v>
      </c>
      <c r="V29" s="255">
        <v>0</v>
      </c>
      <c r="W29" s="255">
        <v>0</v>
      </c>
      <c r="X29" s="255">
        <v>0</v>
      </c>
      <c r="Y29" s="255">
        <v>0</v>
      </c>
      <c r="Z29" s="255">
        <v>0</v>
      </c>
      <c r="AA29" s="255">
        <v>0</v>
      </c>
      <c r="AB29" s="333">
        <f t="shared" si="5"/>
        <v>0</v>
      </c>
      <c r="AC29" s="333">
        <f t="shared" si="6"/>
        <v>0</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0</v>
      </c>
      <c r="K30" s="254">
        <f t="shared" si="10"/>
        <v>0</v>
      </c>
      <c r="L30" s="254">
        <f t="shared" si="10"/>
        <v>0</v>
      </c>
      <c r="M30" s="254">
        <f t="shared" si="10"/>
        <v>0</v>
      </c>
      <c r="N30" s="254">
        <f t="shared" ref="N30:O30" si="11">SUM(N31:N34)</f>
        <v>4.9000000000000002E-2</v>
      </c>
      <c r="O30" s="254">
        <f t="shared" si="11"/>
        <v>4.9000000000000002E-2</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3">
        <f t="shared" si="5"/>
        <v>0</v>
      </c>
      <c r="AC30" s="333">
        <f t="shared" si="6"/>
        <v>4.9000000000000002E-2</v>
      </c>
      <c r="AE30" s="313"/>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4.9000000000000002E-2</v>
      </c>
      <c r="O31" s="255">
        <v>4.9000000000000002E-2</v>
      </c>
      <c r="P31" s="255">
        <v>0</v>
      </c>
      <c r="Q31" s="255">
        <v>0</v>
      </c>
      <c r="R31" s="255">
        <v>0</v>
      </c>
      <c r="S31" s="255">
        <v>0</v>
      </c>
      <c r="T31" s="255">
        <v>0</v>
      </c>
      <c r="U31" s="255">
        <v>0</v>
      </c>
      <c r="V31" s="255">
        <v>0</v>
      </c>
      <c r="W31" s="255">
        <v>0</v>
      </c>
      <c r="X31" s="255">
        <v>0</v>
      </c>
      <c r="Y31" s="255">
        <v>0</v>
      </c>
      <c r="Z31" s="255">
        <v>0</v>
      </c>
      <c r="AA31" s="255">
        <v>0</v>
      </c>
      <c r="AB31" s="333">
        <f t="shared" si="5"/>
        <v>0</v>
      </c>
      <c r="AC31" s="333">
        <f t="shared" si="6"/>
        <v>4.9000000000000002E-2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f t="shared" ref="O31:O64" si="12">N32</f>
        <v>0</v>
      </c>
      <c r="P32" s="255">
        <v>0</v>
      </c>
      <c r="Q32" s="255">
        <v>0</v>
      </c>
      <c r="R32" s="255">
        <v>0</v>
      </c>
      <c r="S32" s="255">
        <v>0</v>
      </c>
      <c r="T32" s="255">
        <v>0</v>
      </c>
      <c r="U32" s="255">
        <v>0</v>
      </c>
      <c r="V32" s="255">
        <v>0</v>
      </c>
      <c r="W32" s="255">
        <v>0</v>
      </c>
      <c r="X32" s="255">
        <v>0</v>
      </c>
      <c r="Y32" s="255">
        <v>0</v>
      </c>
      <c r="Z32" s="255">
        <v>0</v>
      </c>
      <c r="AA32" s="255">
        <v>0</v>
      </c>
      <c r="AB32" s="333">
        <f t="shared" si="5"/>
        <v>0</v>
      </c>
      <c r="AC32" s="333">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12"/>
        <v>0</v>
      </c>
      <c r="P33" s="255">
        <v>0</v>
      </c>
      <c r="Q33" s="255">
        <v>0</v>
      </c>
      <c r="R33" s="255">
        <v>0</v>
      </c>
      <c r="S33" s="255">
        <v>0</v>
      </c>
      <c r="T33" s="255">
        <v>0</v>
      </c>
      <c r="U33" s="255">
        <v>0</v>
      </c>
      <c r="V33" s="255">
        <v>0</v>
      </c>
      <c r="W33" s="255">
        <v>0</v>
      </c>
      <c r="X33" s="255">
        <v>0</v>
      </c>
      <c r="Y33" s="255">
        <v>0</v>
      </c>
      <c r="Z33" s="255">
        <v>0</v>
      </c>
      <c r="AA33" s="255">
        <v>0</v>
      </c>
      <c r="AB33" s="333">
        <f t="shared" si="5"/>
        <v>0</v>
      </c>
      <c r="AC33" s="333">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f t="shared" si="12"/>
        <v>0</v>
      </c>
      <c r="P34" s="255">
        <v>0</v>
      </c>
      <c r="Q34" s="255">
        <v>0</v>
      </c>
      <c r="R34" s="255">
        <v>0</v>
      </c>
      <c r="S34" s="255">
        <v>0</v>
      </c>
      <c r="T34" s="255">
        <v>0</v>
      </c>
      <c r="U34" s="255">
        <v>0</v>
      </c>
      <c r="V34" s="255">
        <v>0</v>
      </c>
      <c r="W34" s="255">
        <v>0</v>
      </c>
      <c r="X34" s="255">
        <v>0</v>
      </c>
      <c r="Y34" s="255">
        <v>0</v>
      </c>
      <c r="Z34" s="255">
        <v>0</v>
      </c>
      <c r="AA34" s="255">
        <v>0</v>
      </c>
      <c r="AB34" s="333">
        <f t="shared" si="5"/>
        <v>0</v>
      </c>
      <c r="AC34" s="333">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12"/>
        <v>0</v>
      </c>
      <c r="P35" s="254">
        <v>0</v>
      </c>
      <c r="Q35" s="254">
        <v>0</v>
      </c>
      <c r="R35" s="254">
        <v>0</v>
      </c>
      <c r="S35" s="254">
        <v>0</v>
      </c>
      <c r="T35" s="254">
        <v>0</v>
      </c>
      <c r="U35" s="254">
        <v>0</v>
      </c>
      <c r="V35" s="254">
        <v>0</v>
      </c>
      <c r="W35" s="254">
        <v>0</v>
      </c>
      <c r="X35" s="254">
        <v>0</v>
      </c>
      <c r="Y35" s="254">
        <v>0</v>
      </c>
      <c r="Z35" s="254">
        <v>0</v>
      </c>
      <c r="AA35" s="254">
        <v>0</v>
      </c>
      <c r="AB35" s="333">
        <f t="shared" si="5"/>
        <v>0</v>
      </c>
      <c r="AC35" s="333">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12"/>
        <v>0</v>
      </c>
      <c r="P36" s="255">
        <v>0</v>
      </c>
      <c r="Q36" s="255">
        <v>0</v>
      </c>
      <c r="R36" s="255">
        <v>0</v>
      </c>
      <c r="S36" s="255">
        <v>0</v>
      </c>
      <c r="T36" s="255">
        <v>0</v>
      </c>
      <c r="U36" s="255">
        <v>0</v>
      </c>
      <c r="V36" s="255">
        <v>0</v>
      </c>
      <c r="W36" s="255">
        <v>0</v>
      </c>
      <c r="X36" s="255">
        <v>0</v>
      </c>
      <c r="Y36" s="255">
        <v>0</v>
      </c>
      <c r="Z36" s="255">
        <v>0</v>
      </c>
      <c r="AA36" s="255">
        <v>0</v>
      </c>
      <c r="AB36" s="333">
        <f t="shared" si="5"/>
        <v>0</v>
      </c>
      <c r="AC36" s="333">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12"/>
        <v>0</v>
      </c>
      <c r="P37" s="255">
        <v>0</v>
      </c>
      <c r="Q37" s="255">
        <v>0</v>
      </c>
      <c r="R37" s="255">
        <v>0</v>
      </c>
      <c r="S37" s="255">
        <v>0</v>
      </c>
      <c r="T37" s="255">
        <v>0</v>
      </c>
      <c r="U37" s="255">
        <v>0</v>
      </c>
      <c r="V37" s="255">
        <v>0</v>
      </c>
      <c r="W37" s="255">
        <v>0</v>
      </c>
      <c r="X37" s="255">
        <v>0</v>
      </c>
      <c r="Y37" s="255">
        <v>0</v>
      </c>
      <c r="Z37" s="255">
        <v>0</v>
      </c>
      <c r="AA37" s="255">
        <v>0</v>
      </c>
      <c r="AB37" s="333">
        <f t="shared" si="5"/>
        <v>0</v>
      </c>
      <c r="AC37" s="333">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12"/>
        <v>0</v>
      </c>
      <c r="P38" s="255">
        <v>0</v>
      </c>
      <c r="Q38" s="255">
        <v>0</v>
      </c>
      <c r="R38" s="255">
        <v>0</v>
      </c>
      <c r="S38" s="255">
        <v>0</v>
      </c>
      <c r="T38" s="255">
        <v>0</v>
      </c>
      <c r="U38" s="255">
        <v>0</v>
      </c>
      <c r="V38" s="255">
        <v>0</v>
      </c>
      <c r="W38" s="255">
        <v>0</v>
      </c>
      <c r="X38" s="255">
        <v>0</v>
      </c>
      <c r="Y38" s="255">
        <v>0</v>
      </c>
      <c r="Z38" s="255">
        <v>0</v>
      </c>
      <c r="AA38" s="255">
        <v>0</v>
      </c>
      <c r="AB38" s="333">
        <f t="shared" si="5"/>
        <v>0</v>
      </c>
      <c r="AC38" s="333">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12"/>
        <v>0</v>
      </c>
      <c r="P39" s="255">
        <v>0</v>
      </c>
      <c r="Q39" s="255">
        <v>0</v>
      </c>
      <c r="R39" s="255">
        <v>0</v>
      </c>
      <c r="S39" s="255">
        <v>0</v>
      </c>
      <c r="T39" s="255">
        <v>0</v>
      </c>
      <c r="U39" s="255">
        <v>0</v>
      </c>
      <c r="V39" s="255">
        <v>0</v>
      </c>
      <c r="W39" s="255">
        <v>0</v>
      </c>
      <c r="X39" s="255">
        <v>0</v>
      </c>
      <c r="Y39" s="255">
        <v>0</v>
      </c>
      <c r="Z39" s="255">
        <v>0</v>
      </c>
      <c r="AA39" s="255">
        <v>0</v>
      </c>
      <c r="AB39" s="333">
        <f t="shared" si="5"/>
        <v>0</v>
      </c>
      <c r="AC39" s="333">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12"/>
        <v>0</v>
      </c>
      <c r="P40" s="255">
        <v>0</v>
      </c>
      <c r="Q40" s="255">
        <v>0</v>
      </c>
      <c r="R40" s="255">
        <v>0</v>
      </c>
      <c r="S40" s="255">
        <v>0</v>
      </c>
      <c r="T40" s="255">
        <v>0</v>
      </c>
      <c r="U40" s="255">
        <v>0</v>
      </c>
      <c r="V40" s="255">
        <v>0</v>
      </c>
      <c r="W40" s="255">
        <v>0</v>
      </c>
      <c r="X40" s="255">
        <v>0</v>
      </c>
      <c r="Y40" s="255">
        <v>0</v>
      </c>
      <c r="Z40" s="255">
        <v>0</v>
      </c>
      <c r="AA40" s="255">
        <v>0</v>
      </c>
      <c r="AB40" s="333">
        <f t="shared" si="5"/>
        <v>0</v>
      </c>
      <c r="AC40" s="333">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f t="shared" si="12"/>
        <v>0</v>
      </c>
      <c r="P41" s="255">
        <v>0</v>
      </c>
      <c r="Q41" s="255">
        <v>0</v>
      </c>
      <c r="R41" s="255">
        <v>0</v>
      </c>
      <c r="S41" s="255">
        <v>0</v>
      </c>
      <c r="T41" s="255">
        <v>0</v>
      </c>
      <c r="U41" s="255">
        <v>0</v>
      </c>
      <c r="V41" s="255">
        <v>0</v>
      </c>
      <c r="W41" s="255">
        <v>0</v>
      </c>
      <c r="X41" s="255">
        <v>0</v>
      </c>
      <c r="Y41" s="255">
        <v>0</v>
      </c>
      <c r="Z41" s="255">
        <v>0</v>
      </c>
      <c r="AA41" s="255">
        <v>0</v>
      </c>
      <c r="AB41" s="333">
        <f t="shared" si="5"/>
        <v>0</v>
      </c>
      <c r="AC41" s="333">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12"/>
        <v>0</v>
      </c>
      <c r="P42" s="255">
        <v>0</v>
      </c>
      <c r="Q42" s="255">
        <v>0</v>
      </c>
      <c r="R42" s="255">
        <v>0</v>
      </c>
      <c r="S42" s="255">
        <v>0</v>
      </c>
      <c r="T42" s="255">
        <v>0</v>
      </c>
      <c r="U42" s="255">
        <v>0</v>
      </c>
      <c r="V42" s="255">
        <v>0</v>
      </c>
      <c r="W42" s="255">
        <v>0</v>
      </c>
      <c r="X42" s="255">
        <v>0</v>
      </c>
      <c r="Y42" s="255">
        <v>0</v>
      </c>
      <c r="Z42" s="255">
        <v>0</v>
      </c>
      <c r="AA42" s="255">
        <v>0</v>
      </c>
      <c r="AB42" s="333">
        <f t="shared" si="5"/>
        <v>0</v>
      </c>
      <c r="AC42" s="333">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12"/>
        <v>0</v>
      </c>
      <c r="P43" s="254">
        <v>0</v>
      </c>
      <c r="Q43" s="254">
        <v>0</v>
      </c>
      <c r="R43" s="254">
        <v>0</v>
      </c>
      <c r="S43" s="254">
        <v>0</v>
      </c>
      <c r="T43" s="254">
        <v>0</v>
      </c>
      <c r="U43" s="254">
        <v>0</v>
      </c>
      <c r="V43" s="254">
        <v>0</v>
      </c>
      <c r="W43" s="254">
        <v>0</v>
      </c>
      <c r="X43" s="254">
        <v>0</v>
      </c>
      <c r="Y43" s="254">
        <v>0</v>
      </c>
      <c r="Z43" s="254">
        <v>0</v>
      </c>
      <c r="AA43" s="254">
        <v>0</v>
      </c>
      <c r="AB43" s="333">
        <f t="shared" si="5"/>
        <v>0</v>
      </c>
      <c r="AC43" s="333">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12"/>
        <v>0</v>
      </c>
      <c r="P44" s="255">
        <v>0</v>
      </c>
      <c r="Q44" s="255">
        <v>0</v>
      </c>
      <c r="R44" s="255">
        <v>0</v>
      </c>
      <c r="S44" s="255">
        <v>0</v>
      </c>
      <c r="T44" s="255">
        <v>0</v>
      </c>
      <c r="U44" s="255">
        <v>0</v>
      </c>
      <c r="V44" s="255">
        <v>0</v>
      </c>
      <c r="W44" s="255">
        <v>0</v>
      </c>
      <c r="X44" s="255">
        <v>0</v>
      </c>
      <c r="Y44" s="255">
        <v>0</v>
      </c>
      <c r="Z44" s="255">
        <v>0</v>
      </c>
      <c r="AA44" s="255">
        <v>0</v>
      </c>
      <c r="AB44" s="333">
        <f t="shared" si="5"/>
        <v>0</v>
      </c>
      <c r="AC44" s="333">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12"/>
        <v>0</v>
      </c>
      <c r="P45" s="255">
        <v>0</v>
      </c>
      <c r="Q45" s="255">
        <v>0</v>
      </c>
      <c r="R45" s="255">
        <v>0</v>
      </c>
      <c r="S45" s="255">
        <v>0</v>
      </c>
      <c r="T45" s="255">
        <v>0</v>
      </c>
      <c r="U45" s="255">
        <v>0</v>
      </c>
      <c r="V45" s="255">
        <v>0</v>
      </c>
      <c r="W45" s="255">
        <v>0</v>
      </c>
      <c r="X45" s="255">
        <v>0</v>
      </c>
      <c r="Y45" s="255">
        <v>0</v>
      </c>
      <c r="Z45" s="255">
        <v>0</v>
      </c>
      <c r="AA45" s="255">
        <v>0</v>
      </c>
      <c r="AB45" s="333">
        <f t="shared" si="5"/>
        <v>0</v>
      </c>
      <c r="AC45" s="333">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12"/>
        <v>0</v>
      </c>
      <c r="P46" s="255">
        <v>0</v>
      </c>
      <c r="Q46" s="255">
        <v>0</v>
      </c>
      <c r="R46" s="255">
        <v>0</v>
      </c>
      <c r="S46" s="255">
        <v>0</v>
      </c>
      <c r="T46" s="255">
        <v>0</v>
      </c>
      <c r="U46" s="255">
        <v>0</v>
      </c>
      <c r="V46" s="255">
        <v>0</v>
      </c>
      <c r="W46" s="255">
        <v>0</v>
      </c>
      <c r="X46" s="255">
        <v>0</v>
      </c>
      <c r="Y46" s="255">
        <v>0</v>
      </c>
      <c r="Z46" s="255">
        <v>0</v>
      </c>
      <c r="AA46" s="255">
        <v>0</v>
      </c>
      <c r="AB46" s="333">
        <f t="shared" si="5"/>
        <v>0</v>
      </c>
      <c r="AC46" s="333">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f t="shared" si="12"/>
        <v>0</v>
      </c>
      <c r="P47" s="255">
        <v>0</v>
      </c>
      <c r="Q47" s="255">
        <v>0</v>
      </c>
      <c r="R47" s="255">
        <v>0</v>
      </c>
      <c r="S47" s="255">
        <v>0</v>
      </c>
      <c r="T47" s="255">
        <v>0</v>
      </c>
      <c r="U47" s="255">
        <v>0</v>
      </c>
      <c r="V47" s="255">
        <v>0</v>
      </c>
      <c r="W47" s="255">
        <v>0</v>
      </c>
      <c r="X47" s="255">
        <v>0</v>
      </c>
      <c r="Y47" s="255">
        <v>0</v>
      </c>
      <c r="Z47" s="255">
        <v>0</v>
      </c>
      <c r="AA47" s="255">
        <v>0</v>
      </c>
      <c r="AB47" s="333">
        <f t="shared" si="5"/>
        <v>0</v>
      </c>
      <c r="AC47" s="333">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f t="shared" si="12"/>
        <v>0</v>
      </c>
      <c r="P48" s="255">
        <v>0</v>
      </c>
      <c r="Q48" s="255">
        <v>0</v>
      </c>
      <c r="R48" s="255">
        <v>0</v>
      </c>
      <c r="S48" s="255">
        <v>0</v>
      </c>
      <c r="T48" s="255">
        <v>0</v>
      </c>
      <c r="U48" s="255">
        <v>0</v>
      </c>
      <c r="V48" s="255">
        <v>0</v>
      </c>
      <c r="W48" s="255">
        <v>0</v>
      </c>
      <c r="X48" s="255">
        <v>0</v>
      </c>
      <c r="Y48" s="255">
        <v>0</v>
      </c>
      <c r="Z48" s="255">
        <v>0</v>
      </c>
      <c r="AA48" s="255">
        <v>0</v>
      </c>
      <c r="AB48" s="333">
        <f t="shared" si="5"/>
        <v>0</v>
      </c>
      <c r="AC48" s="333">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f t="shared" si="12"/>
        <v>0</v>
      </c>
      <c r="P49" s="255">
        <v>0</v>
      </c>
      <c r="Q49" s="255">
        <v>0</v>
      </c>
      <c r="R49" s="255">
        <v>0</v>
      </c>
      <c r="S49" s="255">
        <v>0</v>
      </c>
      <c r="T49" s="255">
        <v>0</v>
      </c>
      <c r="U49" s="255">
        <v>0</v>
      </c>
      <c r="V49" s="255">
        <v>0</v>
      </c>
      <c r="W49" s="255">
        <v>0</v>
      </c>
      <c r="X49" s="255">
        <v>0</v>
      </c>
      <c r="Y49" s="255">
        <v>0</v>
      </c>
      <c r="Z49" s="255">
        <v>0</v>
      </c>
      <c r="AA49" s="255">
        <v>0</v>
      </c>
      <c r="AB49" s="333">
        <f t="shared" si="5"/>
        <v>0</v>
      </c>
      <c r="AC49" s="333">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12"/>
        <v>0</v>
      </c>
      <c r="P50" s="255">
        <v>0</v>
      </c>
      <c r="Q50" s="255">
        <v>0</v>
      </c>
      <c r="R50" s="255">
        <v>0</v>
      </c>
      <c r="S50" s="255">
        <v>0</v>
      </c>
      <c r="T50" s="255">
        <v>0</v>
      </c>
      <c r="U50" s="255">
        <v>0</v>
      </c>
      <c r="V50" s="255">
        <v>0</v>
      </c>
      <c r="W50" s="255">
        <v>0</v>
      </c>
      <c r="X50" s="255">
        <v>0</v>
      </c>
      <c r="Y50" s="255">
        <v>0</v>
      </c>
      <c r="Z50" s="255">
        <v>0</v>
      </c>
      <c r="AA50" s="255">
        <v>0</v>
      </c>
      <c r="AB50" s="333">
        <f t="shared" si="5"/>
        <v>0</v>
      </c>
      <c r="AC50" s="333">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12"/>
        <v>0</v>
      </c>
      <c r="P51" s="254">
        <v>0</v>
      </c>
      <c r="Q51" s="254">
        <v>0</v>
      </c>
      <c r="R51" s="254">
        <v>0</v>
      </c>
      <c r="S51" s="254">
        <v>0</v>
      </c>
      <c r="T51" s="254">
        <v>0</v>
      </c>
      <c r="U51" s="254">
        <v>0</v>
      </c>
      <c r="V51" s="254">
        <v>0</v>
      </c>
      <c r="W51" s="254">
        <v>0</v>
      </c>
      <c r="X51" s="254">
        <v>0</v>
      </c>
      <c r="Y51" s="254">
        <v>0</v>
      </c>
      <c r="Z51" s="254">
        <v>0</v>
      </c>
      <c r="AA51" s="254">
        <v>0</v>
      </c>
      <c r="AB51" s="333">
        <f t="shared" si="5"/>
        <v>0</v>
      </c>
      <c r="AC51" s="333">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f t="shared" si="12"/>
        <v>0</v>
      </c>
      <c r="P52" s="255">
        <v>0</v>
      </c>
      <c r="Q52" s="255">
        <v>0</v>
      </c>
      <c r="R52" s="255">
        <v>0</v>
      </c>
      <c r="S52" s="255">
        <v>0</v>
      </c>
      <c r="T52" s="255">
        <v>0</v>
      </c>
      <c r="U52" s="255">
        <v>0</v>
      </c>
      <c r="V52" s="255">
        <v>0</v>
      </c>
      <c r="W52" s="255">
        <v>0</v>
      </c>
      <c r="X52" s="255">
        <v>0</v>
      </c>
      <c r="Y52" s="255">
        <v>0</v>
      </c>
      <c r="Z52" s="255">
        <v>0</v>
      </c>
      <c r="AA52" s="255">
        <v>0</v>
      </c>
      <c r="AB52" s="333">
        <f t="shared" si="5"/>
        <v>0</v>
      </c>
      <c r="AC52" s="333">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12"/>
        <v>0</v>
      </c>
      <c r="P53" s="255">
        <v>0</v>
      </c>
      <c r="Q53" s="255">
        <v>0</v>
      </c>
      <c r="R53" s="255">
        <v>0</v>
      </c>
      <c r="S53" s="255">
        <v>0</v>
      </c>
      <c r="T53" s="255">
        <v>0</v>
      </c>
      <c r="U53" s="255">
        <v>0</v>
      </c>
      <c r="V53" s="255">
        <v>0</v>
      </c>
      <c r="W53" s="255">
        <v>0</v>
      </c>
      <c r="X53" s="255">
        <v>0</v>
      </c>
      <c r="Y53" s="255">
        <v>0</v>
      </c>
      <c r="Z53" s="255">
        <v>0</v>
      </c>
      <c r="AA53" s="255">
        <v>0</v>
      </c>
      <c r="AB53" s="333">
        <f t="shared" si="5"/>
        <v>0</v>
      </c>
      <c r="AC53" s="333">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12"/>
        <v>0</v>
      </c>
      <c r="P54" s="255">
        <v>0</v>
      </c>
      <c r="Q54" s="255">
        <v>0</v>
      </c>
      <c r="R54" s="255">
        <v>0</v>
      </c>
      <c r="S54" s="255">
        <v>0</v>
      </c>
      <c r="T54" s="255">
        <v>0</v>
      </c>
      <c r="U54" s="255">
        <v>0</v>
      </c>
      <c r="V54" s="255">
        <v>0</v>
      </c>
      <c r="W54" s="255">
        <v>0</v>
      </c>
      <c r="X54" s="255">
        <v>0</v>
      </c>
      <c r="Y54" s="255">
        <v>0</v>
      </c>
      <c r="Z54" s="255">
        <v>0</v>
      </c>
      <c r="AA54" s="255">
        <v>0</v>
      </c>
      <c r="AB54" s="333">
        <f t="shared" si="5"/>
        <v>0</v>
      </c>
      <c r="AC54" s="333">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12"/>
        <v>0</v>
      </c>
      <c r="P55" s="255">
        <v>0</v>
      </c>
      <c r="Q55" s="255">
        <v>0</v>
      </c>
      <c r="R55" s="255">
        <v>0</v>
      </c>
      <c r="S55" s="255">
        <v>0</v>
      </c>
      <c r="T55" s="255">
        <v>0</v>
      </c>
      <c r="U55" s="255">
        <v>0</v>
      </c>
      <c r="V55" s="255">
        <v>0</v>
      </c>
      <c r="W55" s="255">
        <v>0</v>
      </c>
      <c r="X55" s="255">
        <v>0</v>
      </c>
      <c r="Y55" s="255">
        <v>0</v>
      </c>
      <c r="Z55" s="255">
        <v>0</v>
      </c>
      <c r="AA55" s="255">
        <v>0</v>
      </c>
      <c r="AB55" s="333">
        <f t="shared" si="5"/>
        <v>0</v>
      </c>
      <c r="AC55" s="333">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f t="shared" si="12"/>
        <v>0</v>
      </c>
      <c r="P56" s="255">
        <v>0</v>
      </c>
      <c r="Q56" s="255">
        <v>0</v>
      </c>
      <c r="R56" s="255">
        <v>0</v>
      </c>
      <c r="S56" s="255">
        <v>0</v>
      </c>
      <c r="T56" s="255">
        <v>0</v>
      </c>
      <c r="U56" s="255">
        <v>0</v>
      </c>
      <c r="V56" s="255">
        <v>0</v>
      </c>
      <c r="W56" s="255">
        <v>0</v>
      </c>
      <c r="X56" s="255">
        <v>0</v>
      </c>
      <c r="Y56" s="255">
        <v>0</v>
      </c>
      <c r="Z56" s="255">
        <v>0</v>
      </c>
      <c r="AA56" s="255">
        <v>0</v>
      </c>
      <c r="AB56" s="333">
        <f t="shared" si="5"/>
        <v>0</v>
      </c>
      <c r="AC56" s="333">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12"/>
        <v>0</v>
      </c>
      <c r="P57" s="255">
        <v>0</v>
      </c>
      <c r="Q57" s="255">
        <v>0</v>
      </c>
      <c r="R57" s="255">
        <v>0</v>
      </c>
      <c r="S57" s="255">
        <v>0</v>
      </c>
      <c r="T57" s="255">
        <v>0</v>
      </c>
      <c r="U57" s="255">
        <v>0</v>
      </c>
      <c r="V57" s="255">
        <v>0</v>
      </c>
      <c r="W57" s="255">
        <v>0</v>
      </c>
      <c r="X57" s="255">
        <v>0</v>
      </c>
      <c r="Y57" s="255">
        <v>0</v>
      </c>
      <c r="Z57" s="255">
        <v>0</v>
      </c>
      <c r="AA57" s="255">
        <v>0</v>
      </c>
      <c r="AB57" s="333">
        <f t="shared" si="5"/>
        <v>0</v>
      </c>
      <c r="AC57" s="333">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f t="shared" si="12"/>
        <v>0</v>
      </c>
      <c r="P58" s="254">
        <v>0</v>
      </c>
      <c r="Q58" s="254">
        <v>0</v>
      </c>
      <c r="R58" s="254">
        <v>0</v>
      </c>
      <c r="S58" s="254">
        <v>0</v>
      </c>
      <c r="T58" s="254">
        <v>0</v>
      </c>
      <c r="U58" s="254">
        <v>0</v>
      </c>
      <c r="V58" s="254">
        <v>0</v>
      </c>
      <c r="W58" s="254">
        <v>0</v>
      </c>
      <c r="X58" s="254">
        <v>0</v>
      </c>
      <c r="Y58" s="254">
        <v>0</v>
      </c>
      <c r="Z58" s="254">
        <v>0</v>
      </c>
      <c r="AA58" s="254">
        <v>0</v>
      </c>
      <c r="AB58" s="333">
        <f t="shared" si="5"/>
        <v>0</v>
      </c>
      <c r="AC58" s="333">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12"/>
        <v>0</v>
      </c>
      <c r="P59" s="254">
        <v>0</v>
      </c>
      <c r="Q59" s="254">
        <v>0</v>
      </c>
      <c r="R59" s="254">
        <v>0</v>
      </c>
      <c r="S59" s="254">
        <v>0</v>
      </c>
      <c r="T59" s="254">
        <v>0</v>
      </c>
      <c r="U59" s="254">
        <v>0</v>
      </c>
      <c r="V59" s="254">
        <v>0</v>
      </c>
      <c r="W59" s="254">
        <v>0</v>
      </c>
      <c r="X59" s="254">
        <v>0</v>
      </c>
      <c r="Y59" s="254">
        <v>0</v>
      </c>
      <c r="Z59" s="254">
        <v>0</v>
      </c>
      <c r="AA59" s="254">
        <v>0</v>
      </c>
      <c r="AB59" s="333">
        <f t="shared" si="5"/>
        <v>0</v>
      </c>
      <c r="AC59" s="333">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12"/>
        <v>0</v>
      </c>
      <c r="P60" s="255">
        <v>0</v>
      </c>
      <c r="Q60" s="255">
        <v>0</v>
      </c>
      <c r="R60" s="255">
        <v>0</v>
      </c>
      <c r="S60" s="255">
        <v>0</v>
      </c>
      <c r="T60" s="255">
        <v>0</v>
      </c>
      <c r="U60" s="255">
        <v>0</v>
      </c>
      <c r="V60" s="255">
        <v>0</v>
      </c>
      <c r="W60" s="255">
        <v>0</v>
      </c>
      <c r="X60" s="255">
        <v>0</v>
      </c>
      <c r="Y60" s="255">
        <v>0</v>
      </c>
      <c r="Z60" s="255">
        <v>0</v>
      </c>
      <c r="AA60" s="255">
        <v>0</v>
      </c>
      <c r="AB60" s="333">
        <f t="shared" si="5"/>
        <v>0</v>
      </c>
      <c r="AC60" s="333">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12"/>
        <v>0</v>
      </c>
      <c r="P61" s="255">
        <v>0</v>
      </c>
      <c r="Q61" s="255">
        <v>0</v>
      </c>
      <c r="R61" s="255">
        <v>0</v>
      </c>
      <c r="S61" s="255">
        <v>0</v>
      </c>
      <c r="T61" s="255">
        <v>0</v>
      </c>
      <c r="U61" s="255">
        <v>0</v>
      </c>
      <c r="V61" s="255">
        <v>0</v>
      </c>
      <c r="W61" s="255">
        <v>0</v>
      </c>
      <c r="X61" s="255">
        <v>0</v>
      </c>
      <c r="Y61" s="255">
        <v>0</v>
      </c>
      <c r="Z61" s="255">
        <v>0</v>
      </c>
      <c r="AA61" s="255">
        <v>0</v>
      </c>
      <c r="AB61" s="333">
        <f t="shared" si="5"/>
        <v>0</v>
      </c>
      <c r="AC61" s="333">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12"/>
        <v>0</v>
      </c>
      <c r="P62" s="255">
        <v>0</v>
      </c>
      <c r="Q62" s="255">
        <v>0</v>
      </c>
      <c r="R62" s="255">
        <v>0</v>
      </c>
      <c r="S62" s="255">
        <v>0</v>
      </c>
      <c r="T62" s="255">
        <v>0</v>
      </c>
      <c r="U62" s="255">
        <v>0</v>
      </c>
      <c r="V62" s="255">
        <v>0</v>
      </c>
      <c r="W62" s="255">
        <v>0</v>
      </c>
      <c r="X62" s="255">
        <v>0</v>
      </c>
      <c r="Y62" s="255">
        <v>0</v>
      </c>
      <c r="Z62" s="255">
        <v>0</v>
      </c>
      <c r="AA62" s="255">
        <v>0</v>
      </c>
      <c r="AB62" s="333">
        <f t="shared" si="5"/>
        <v>0</v>
      </c>
      <c r="AC62" s="333">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f t="shared" si="12"/>
        <v>0</v>
      </c>
      <c r="P63" s="255">
        <v>0</v>
      </c>
      <c r="Q63" s="255">
        <v>0</v>
      </c>
      <c r="R63" s="255">
        <v>0</v>
      </c>
      <c r="S63" s="255">
        <v>0</v>
      </c>
      <c r="T63" s="255">
        <v>0</v>
      </c>
      <c r="U63" s="255">
        <v>0</v>
      </c>
      <c r="V63" s="255">
        <v>0</v>
      </c>
      <c r="W63" s="255">
        <v>0</v>
      </c>
      <c r="X63" s="255">
        <v>0</v>
      </c>
      <c r="Y63" s="255">
        <v>0</v>
      </c>
      <c r="Z63" s="255">
        <v>0</v>
      </c>
      <c r="AA63" s="255">
        <v>0</v>
      </c>
      <c r="AB63" s="333">
        <f t="shared" si="5"/>
        <v>0</v>
      </c>
      <c r="AC63" s="333">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12"/>
        <v>0</v>
      </c>
      <c r="P64" s="255">
        <v>0</v>
      </c>
      <c r="Q64" s="255">
        <v>0</v>
      </c>
      <c r="R64" s="255">
        <v>0</v>
      </c>
      <c r="S64" s="255">
        <v>0</v>
      </c>
      <c r="T64" s="255">
        <v>0</v>
      </c>
      <c r="U64" s="255">
        <v>0</v>
      </c>
      <c r="V64" s="255">
        <v>0</v>
      </c>
      <c r="W64" s="255">
        <v>0</v>
      </c>
      <c r="X64" s="255">
        <v>0</v>
      </c>
      <c r="Y64" s="255">
        <v>0</v>
      </c>
      <c r="Z64" s="255">
        <v>0</v>
      </c>
      <c r="AA64" s="255">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9"/>
      <c r="C66" s="509"/>
      <c r="D66" s="509"/>
      <c r="E66" s="509"/>
      <c r="F66" s="509"/>
      <c r="G66" s="509"/>
      <c r="H66" s="509"/>
      <c r="I66" s="509"/>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0"/>
      <c r="C68" s="510"/>
      <c r="D68" s="510"/>
      <c r="E68" s="510"/>
      <c r="F68" s="510"/>
      <c r="G68" s="510"/>
      <c r="H68" s="510"/>
      <c r="I68" s="510"/>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9"/>
      <c r="C70" s="509"/>
      <c r="D70" s="509"/>
      <c r="E70" s="509"/>
      <c r="F70" s="509"/>
      <c r="G70" s="509"/>
      <c r="H70" s="509"/>
      <c r="I70" s="509"/>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9"/>
      <c r="C72" s="509"/>
      <c r="D72" s="509"/>
      <c r="E72" s="509"/>
      <c r="F72" s="509"/>
      <c r="G72" s="509"/>
      <c r="H72" s="509"/>
      <c r="I72" s="509"/>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10"/>
      <c r="C73" s="510"/>
      <c r="D73" s="510"/>
      <c r="E73" s="510"/>
      <c r="F73" s="510"/>
      <c r="G73" s="510"/>
      <c r="H73" s="510"/>
      <c r="I73" s="510"/>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09"/>
      <c r="C74" s="509"/>
      <c r="D74" s="509"/>
      <c r="E74" s="509"/>
      <c r="F74" s="509"/>
      <c r="G74" s="509"/>
      <c r="H74" s="509"/>
      <c r="I74" s="509"/>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07"/>
      <c r="C75" s="507"/>
      <c r="D75" s="507"/>
      <c r="E75" s="507"/>
      <c r="F75" s="507"/>
      <c r="G75" s="507"/>
      <c r="H75" s="507"/>
      <c r="I75" s="507"/>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8"/>
      <c r="C77" s="508"/>
      <c r="D77" s="508"/>
      <c r="E77" s="508"/>
      <c r="F77" s="508"/>
      <c r="G77" s="508"/>
      <c r="H77" s="508"/>
      <c r="I77" s="508"/>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3" zoomScale="85" zoomScaleSheetLayoutView="85" workbookViewId="0">
      <selection activeCell="A26" sqref="A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Q_25-0296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5" t="str">
        <f>'1. паспорт местоположение'!A15</f>
        <v>Переустройство (вынос) 2-х КЛ 10 кВ: 813-818 (инв. № 542879701) и 813-Тяг.11 (инв. № 542879701) и оборудования РУ 10 кВ ТП 813 (инв. № 5458540) по ул. Дачная в г. Калининграде</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5"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5" customFormat="1" x14ac:dyDescent="0.25">
      <c r="A21" s="537" t="s">
        <v>509</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25" customFormat="1" ht="58.5" customHeight="1" x14ac:dyDescent="0.25">
      <c r="A22" s="528" t="s">
        <v>50</v>
      </c>
      <c r="B22" s="539" t="s">
        <v>22</v>
      </c>
      <c r="C22" s="528" t="s">
        <v>49</v>
      </c>
      <c r="D22" s="528" t="s">
        <v>48</v>
      </c>
      <c r="E22" s="542" t="s">
        <v>520</v>
      </c>
      <c r="F22" s="543"/>
      <c r="G22" s="543"/>
      <c r="H22" s="543"/>
      <c r="I22" s="543"/>
      <c r="J22" s="543"/>
      <c r="K22" s="543"/>
      <c r="L22" s="544"/>
      <c r="M22" s="528" t="s">
        <v>47</v>
      </c>
      <c r="N22" s="528" t="s">
        <v>46</v>
      </c>
      <c r="O22" s="528" t="s">
        <v>45</v>
      </c>
      <c r="P22" s="523" t="s">
        <v>255</v>
      </c>
      <c r="Q22" s="523" t="s">
        <v>44</v>
      </c>
      <c r="R22" s="523" t="s">
        <v>43</v>
      </c>
      <c r="S22" s="523" t="s">
        <v>42</v>
      </c>
      <c r="T22" s="523"/>
      <c r="U22" s="545" t="s">
        <v>41</v>
      </c>
      <c r="V22" s="545" t="s">
        <v>40</v>
      </c>
      <c r="W22" s="523" t="s">
        <v>39</v>
      </c>
      <c r="X22" s="523" t="s">
        <v>38</v>
      </c>
      <c r="Y22" s="523" t="s">
        <v>37</v>
      </c>
      <c r="Z22" s="530" t="s">
        <v>36</v>
      </c>
      <c r="AA22" s="523" t="s">
        <v>35</v>
      </c>
      <c r="AB22" s="523" t="s">
        <v>34</v>
      </c>
      <c r="AC22" s="523" t="s">
        <v>33</v>
      </c>
      <c r="AD22" s="523" t="s">
        <v>32</v>
      </c>
      <c r="AE22" s="523" t="s">
        <v>31</v>
      </c>
      <c r="AF22" s="523" t="s">
        <v>30</v>
      </c>
      <c r="AG22" s="523"/>
      <c r="AH22" s="523"/>
      <c r="AI22" s="523"/>
      <c r="AJ22" s="523"/>
      <c r="AK22" s="523"/>
      <c r="AL22" s="523" t="s">
        <v>29</v>
      </c>
      <c r="AM22" s="523"/>
      <c r="AN22" s="523"/>
      <c r="AO22" s="523"/>
      <c r="AP22" s="523" t="s">
        <v>28</v>
      </c>
      <c r="AQ22" s="523"/>
      <c r="AR22" s="523" t="s">
        <v>27</v>
      </c>
      <c r="AS22" s="523" t="s">
        <v>26</v>
      </c>
      <c r="AT22" s="523" t="s">
        <v>25</v>
      </c>
      <c r="AU22" s="523" t="s">
        <v>24</v>
      </c>
      <c r="AV22" s="531" t="s">
        <v>23</v>
      </c>
    </row>
    <row r="23" spans="1:48" s="25" customFormat="1" ht="64.5" customHeight="1" x14ac:dyDescent="0.25">
      <c r="A23" s="538"/>
      <c r="B23" s="540"/>
      <c r="C23" s="538"/>
      <c r="D23" s="538"/>
      <c r="E23" s="533" t="s">
        <v>21</v>
      </c>
      <c r="F23" s="524" t="s">
        <v>126</v>
      </c>
      <c r="G23" s="524" t="s">
        <v>125</v>
      </c>
      <c r="H23" s="524" t="s">
        <v>124</v>
      </c>
      <c r="I23" s="526" t="s">
        <v>430</v>
      </c>
      <c r="J23" s="526" t="s">
        <v>431</v>
      </c>
      <c r="K23" s="526" t="s">
        <v>432</v>
      </c>
      <c r="L23" s="524" t="s">
        <v>74</v>
      </c>
      <c r="M23" s="538"/>
      <c r="N23" s="538"/>
      <c r="O23" s="538"/>
      <c r="P23" s="523"/>
      <c r="Q23" s="523"/>
      <c r="R23" s="523"/>
      <c r="S23" s="535" t="s">
        <v>2</v>
      </c>
      <c r="T23" s="535" t="s">
        <v>9</v>
      </c>
      <c r="U23" s="545"/>
      <c r="V23" s="545"/>
      <c r="W23" s="523"/>
      <c r="X23" s="523"/>
      <c r="Y23" s="523"/>
      <c r="Z23" s="523"/>
      <c r="AA23" s="523"/>
      <c r="AB23" s="523"/>
      <c r="AC23" s="523"/>
      <c r="AD23" s="523"/>
      <c r="AE23" s="523"/>
      <c r="AF23" s="523" t="s">
        <v>20</v>
      </c>
      <c r="AG23" s="523"/>
      <c r="AH23" s="523" t="s">
        <v>19</v>
      </c>
      <c r="AI23" s="523"/>
      <c r="AJ23" s="528" t="s">
        <v>18</v>
      </c>
      <c r="AK23" s="528" t="s">
        <v>17</v>
      </c>
      <c r="AL23" s="528" t="s">
        <v>16</v>
      </c>
      <c r="AM23" s="528" t="s">
        <v>15</v>
      </c>
      <c r="AN23" s="528" t="s">
        <v>14</v>
      </c>
      <c r="AO23" s="528" t="s">
        <v>13</v>
      </c>
      <c r="AP23" s="528" t="s">
        <v>12</v>
      </c>
      <c r="AQ23" s="546" t="s">
        <v>9</v>
      </c>
      <c r="AR23" s="523"/>
      <c r="AS23" s="523"/>
      <c r="AT23" s="523"/>
      <c r="AU23" s="523"/>
      <c r="AV23" s="532"/>
    </row>
    <row r="24" spans="1:48" s="25" customFormat="1" ht="96.75" customHeight="1" x14ac:dyDescent="0.25">
      <c r="A24" s="529"/>
      <c r="B24" s="541"/>
      <c r="C24" s="529"/>
      <c r="D24" s="529"/>
      <c r="E24" s="534"/>
      <c r="F24" s="525"/>
      <c r="G24" s="525"/>
      <c r="H24" s="525"/>
      <c r="I24" s="527"/>
      <c r="J24" s="527"/>
      <c r="K24" s="527"/>
      <c r="L24" s="525"/>
      <c r="M24" s="529"/>
      <c r="N24" s="529"/>
      <c r="O24" s="529"/>
      <c r="P24" s="523"/>
      <c r="Q24" s="523"/>
      <c r="R24" s="523"/>
      <c r="S24" s="536"/>
      <c r="T24" s="536"/>
      <c r="U24" s="545"/>
      <c r="V24" s="545"/>
      <c r="W24" s="523"/>
      <c r="X24" s="523"/>
      <c r="Y24" s="523"/>
      <c r="Z24" s="523"/>
      <c r="AA24" s="523"/>
      <c r="AB24" s="523"/>
      <c r="AC24" s="523"/>
      <c r="AD24" s="523"/>
      <c r="AE24" s="523"/>
      <c r="AF24" s="141" t="s">
        <v>11</v>
      </c>
      <c r="AG24" s="141" t="s">
        <v>10</v>
      </c>
      <c r="AH24" s="142" t="s">
        <v>2</v>
      </c>
      <c r="AI24" s="142" t="s">
        <v>9</v>
      </c>
      <c r="AJ24" s="529"/>
      <c r="AK24" s="529"/>
      <c r="AL24" s="529"/>
      <c r="AM24" s="529"/>
      <c r="AN24" s="529"/>
      <c r="AO24" s="529"/>
      <c r="AP24" s="529"/>
      <c r="AQ24" s="547"/>
      <c r="AR24" s="523"/>
      <c r="AS24" s="523"/>
      <c r="AT24" s="523"/>
      <c r="AU24" s="523"/>
      <c r="AV24" s="53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91" t="s">
        <v>586</v>
      </c>
      <c r="C26" s="20" t="s">
        <v>62</v>
      </c>
      <c r="D26" s="21" t="s">
        <v>573</v>
      </c>
      <c r="E26" s="290"/>
      <c r="F26" s="290"/>
      <c r="G26" s="290"/>
      <c r="H26" s="290"/>
      <c r="I26" s="348"/>
      <c r="J26" s="348"/>
      <c r="K26" s="348">
        <f>'3.2 паспорт Техсостояние ЛЭП'!R27</f>
        <v>0.27100000000000002</v>
      </c>
      <c r="L26" s="300"/>
      <c r="M26" s="340" t="s">
        <v>595</v>
      </c>
      <c r="N26" s="340" t="s">
        <v>617</v>
      </c>
      <c r="O26" s="335" t="s">
        <v>586</v>
      </c>
      <c r="P26" s="341">
        <v>102.36308</v>
      </c>
      <c r="Q26" s="340" t="s">
        <v>591</v>
      </c>
      <c r="R26" s="341">
        <f>P26</f>
        <v>102.36308</v>
      </c>
      <c r="S26" s="336" t="s">
        <v>619</v>
      </c>
      <c r="T26" s="336" t="s">
        <v>618</v>
      </c>
      <c r="U26" s="334">
        <v>1</v>
      </c>
      <c r="V26" s="334">
        <v>1</v>
      </c>
      <c r="W26" s="340" t="s">
        <v>620</v>
      </c>
      <c r="X26" s="342">
        <v>49</v>
      </c>
      <c r="Y26" s="340"/>
      <c r="Z26" s="337"/>
      <c r="AA26" s="341"/>
      <c r="AB26" s="341">
        <f>X26</f>
        <v>49</v>
      </c>
      <c r="AC26" s="340" t="s">
        <v>620</v>
      </c>
      <c r="AD26" s="341">
        <f>'8. Общие сведения'!B59*1000</f>
        <v>49</v>
      </c>
      <c r="AE26" s="341"/>
      <c r="AF26" s="402" t="s">
        <v>621</v>
      </c>
      <c r="AG26" s="340" t="s">
        <v>622</v>
      </c>
      <c r="AH26" s="337">
        <v>45838</v>
      </c>
      <c r="AI26" s="337">
        <v>45838</v>
      </c>
      <c r="AJ26" s="337">
        <v>45838</v>
      </c>
      <c r="AK26" s="337">
        <v>45845</v>
      </c>
      <c r="AL26" s="336"/>
      <c r="AM26" s="336"/>
      <c r="AN26" s="337"/>
      <c r="AO26" s="336"/>
      <c r="AP26" s="337">
        <v>45873</v>
      </c>
      <c r="AQ26" s="337">
        <v>45873</v>
      </c>
      <c r="AR26" s="337">
        <v>45873</v>
      </c>
      <c r="AS26" s="337">
        <v>45873</v>
      </c>
      <c r="AT26" s="337">
        <f>AS26+60</f>
        <v>45933</v>
      </c>
      <c r="AU26" s="336"/>
      <c r="AV26" s="340" t="s">
        <v>623</v>
      </c>
    </row>
    <row r="27" spans="1:48" s="19" customFormat="1" ht="11.25" x14ac:dyDescent="0.2">
      <c r="A27" s="334"/>
      <c r="B27" s="335"/>
      <c r="C27" s="336"/>
      <c r="D27" s="337"/>
      <c r="E27" s="338"/>
      <c r="F27" s="338"/>
      <c r="G27" s="338"/>
      <c r="H27" s="338"/>
      <c r="I27" s="338"/>
      <c r="J27" s="338"/>
      <c r="K27" s="338"/>
      <c r="L27" s="339"/>
      <c r="M27" s="340"/>
      <c r="N27" s="340"/>
      <c r="O27" s="335"/>
      <c r="P27" s="341"/>
      <c r="Q27" s="336"/>
      <c r="R27" s="336"/>
      <c r="S27" s="336"/>
      <c r="T27" s="336"/>
      <c r="U27" s="334"/>
      <c r="V27" s="334"/>
      <c r="W27" s="340"/>
      <c r="X27" s="342"/>
      <c r="Y27" s="340"/>
      <c r="Z27" s="337"/>
      <c r="AA27" s="341"/>
      <c r="AB27" s="341"/>
      <c r="AC27" s="342"/>
      <c r="AD27" s="341"/>
      <c r="AE27" s="341"/>
      <c r="AF27" s="334"/>
      <c r="AG27" s="336"/>
      <c r="AH27" s="337"/>
      <c r="AI27" s="337"/>
      <c r="AJ27" s="337"/>
      <c r="AK27" s="337"/>
      <c r="AL27" s="336"/>
      <c r="AM27" s="336"/>
      <c r="AN27" s="337"/>
      <c r="AO27" s="336"/>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40"/>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22"/>
      <c r="B29" s="291"/>
      <c r="C29" s="20"/>
      <c r="D29" s="21"/>
      <c r="E29" s="290"/>
      <c r="F29" s="290"/>
      <c r="G29" s="290"/>
      <c r="H29" s="290"/>
      <c r="I29" s="348"/>
      <c r="J29" s="348"/>
      <c r="K29" s="348"/>
      <c r="L29" s="339"/>
      <c r="M29" s="340"/>
      <c r="N29" s="340"/>
      <c r="O29" s="335"/>
      <c r="P29" s="341"/>
      <c r="Q29" s="336"/>
      <c r="R29" s="341"/>
      <c r="S29" s="336"/>
      <c r="T29" s="336"/>
      <c r="U29" s="334"/>
      <c r="V29" s="334"/>
      <c r="W29" s="340"/>
      <c r="X29" s="342"/>
      <c r="Y29" s="340"/>
      <c r="Z29" s="337"/>
      <c r="AA29" s="341"/>
      <c r="AB29" s="342"/>
      <c r="AC29" s="340"/>
      <c r="AD29" s="341"/>
      <c r="AE29" s="341"/>
      <c r="AF29" s="402"/>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9"/>
      <c r="J30" s="399"/>
      <c r="K30" s="399"/>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9"/>
      <c r="J31" s="399"/>
      <c r="K31" s="399"/>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5" t="str">
        <f>'1. паспорт местоположение'!A5:C5</f>
        <v>Год раскрытия информации: 2026 год</v>
      </c>
      <c r="B5" s="555"/>
      <c r="C5" s="78"/>
      <c r="D5" s="78"/>
      <c r="E5" s="78"/>
      <c r="F5" s="78"/>
      <c r="G5" s="78"/>
      <c r="H5" s="78"/>
    </row>
    <row r="6" spans="1:8" ht="18.75" x14ac:dyDescent="0.3">
      <c r="A6" s="246"/>
      <c r="B6" s="246"/>
      <c r="C6" s="246"/>
      <c r="D6" s="246"/>
      <c r="E6" s="246"/>
      <c r="F6" s="246"/>
      <c r="G6" s="246"/>
      <c r="H6" s="246"/>
    </row>
    <row r="7" spans="1:8" ht="18.75" x14ac:dyDescent="0.25">
      <c r="A7" s="434" t="s">
        <v>7</v>
      </c>
      <c r="B7" s="434"/>
      <c r="C7" s="147"/>
      <c r="D7" s="147"/>
      <c r="E7" s="147"/>
      <c r="F7" s="147"/>
      <c r="G7" s="147"/>
      <c r="H7" s="147"/>
    </row>
    <row r="8" spans="1:8" ht="18.75" x14ac:dyDescent="0.25">
      <c r="A8" s="147"/>
      <c r="B8" s="147"/>
      <c r="C8" s="147"/>
      <c r="D8" s="147"/>
      <c r="E8" s="147"/>
      <c r="F8" s="147"/>
      <c r="G8" s="147"/>
      <c r="H8" s="147"/>
    </row>
    <row r="9" spans="1:8" x14ac:dyDescent="0.25">
      <c r="A9" s="435" t="str">
        <f>'1. паспорт местоположение'!A9:C9</f>
        <v>Акционерное общество "Россети Янтарь" ДЗО  ПАО "Россети"</v>
      </c>
      <c r="B9" s="435"/>
      <c r="C9" s="161"/>
      <c r="D9" s="161"/>
      <c r="E9" s="161"/>
      <c r="F9" s="161"/>
      <c r="G9" s="161"/>
      <c r="H9" s="161"/>
    </row>
    <row r="10" spans="1:8" x14ac:dyDescent="0.25">
      <c r="A10" s="439" t="s">
        <v>6</v>
      </c>
      <c r="B10" s="439"/>
      <c r="C10" s="149"/>
      <c r="D10" s="149"/>
      <c r="E10" s="149"/>
      <c r="F10" s="149"/>
      <c r="G10" s="149"/>
      <c r="H10" s="149"/>
    </row>
    <row r="11" spans="1:8" ht="18.75" x14ac:dyDescent="0.25">
      <c r="A11" s="147"/>
      <c r="B11" s="147"/>
      <c r="C11" s="147"/>
      <c r="D11" s="147"/>
      <c r="E11" s="147"/>
      <c r="F11" s="147"/>
      <c r="G11" s="147"/>
      <c r="H11" s="147"/>
    </row>
    <row r="12" spans="1:8" x14ac:dyDescent="0.25">
      <c r="A12" s="435" t="str">
        <f>'1. паспорт местоположение'!A12:C12</f>
        <v>Q_25-0296</v>
      </c>
      <c r="B12" s="435"/>
      <c r="C12" s="161"/>
      <c r="D12" s="161"/>
      <c r="E12" s="161"/>
      <c r="F12" s="161"/>
      <c r="G12" s="161"/>
      <c r="H12" s="161"/>
    </row>
    <row r="13" spans="1:8" x14ac:dyDescent="0.25">
      <c r="A13" s="439" t="s">
        <v>5</v>
      </c>
      <c r="B13" s="439"/>
      <c r="C13" s="149"/>
      <c r="D13" s="149"/>
      <c r="E13" s="149"/>
      <c r="F13" s="149"/>
      <c r="G13" s="149"/>
      <c r="H13" s="149"/>
    </row>
    <row r="14" spans="1:8" ht="18.75" x14ac:dyDescent="0.25">
      <c r="A14" s="10"/>
      <c r="B14" s="10"/>
      <c r="C14" s="10"/>
      <c r="D14" s="10"/>
      <c r="E14" s="10"/>
      <c r="F14" s="10"/>
      <c r="G14" s="10"/>
      <c r="H14" s="10"/>
    </row>
    <row r="15" spans="1:8" ht="37.5" customHeight="1" x14ac:dyDescent="0.25">
      <c r="A15" s="548" t="str">
        <f>'1. паспорт местоположение'!A15:C15</f>
        <v>Переустройство (вынос) 2-х КЛ 10 кВ: 813-818 (инв. № 542879701) и 813-Тяг.11 (инв. № 542879701) и оборудования РУ 10 кВ ТП 813 (инв. № 5458540) по ул. Дачная в г. Калининграде</v>
      </c>
      <c r="B15" s="549"/>
      <c r="C15" s="161"/>
      <c r="D15" s="161"/>
      <c r="E15" s="161"/>
      <c r="F15" s="161"/>
      <c r="G15" s="161"/>
      <c r="H15" s="161"/>
    </row>
    <row r="16" spans="1:8" x14ac:dyDescent="0.25">
      <c r="A16" s="439" t="s">
        <v>4</v>
      </c>
      <c r="B16" s="439"/>
      <c r="C16" s="149"/>
      <c r="D16" s="149"/>
      <c r="E16" s="149"/>
      <c r="F16" s="149"/>
      <c r="G16" s="149"/>
      <c r="H16" s="149"/>
    </row>
    <row r="17" spans="1:2" x14ac:dyDescent="0.25">
      <c r="B17" s="116"/>
    </row>
    <row r="18" spans="1:2" x14ac:dyDescent="0.25">
      <c r="A18" s="550" t="s">
        <v>510</v>
      </c>
      <c r="B18" s="551"/>
    </row>
    <row r="19" spans="1:2" x14ac:dyDescent="0.25">
      <c r="B19" s="42"/>
    </row>
    <row r="20" spans="1:2" ht="16.5" thickBot="1" x14ac:dyDescent="0.3">
      <c r="B20" s="117"/>
    </row>
    <row r="21" spans="1:2" ht="45.75" thickBot="1" x14ac:dyDescent="0.3">
      <c r="A21" s="118" t="s">
        <v>380</v>
      </c>
      <c r="B21" s="119" t="str">
        <f>A15</f>
        <v>Переустройство (вынос) 2-х КЛ 10 кВ: 813-818 (инв. № 542879701) и 813-Тяг.11 (инв. № 542879701) и оборудования РУ 10 кВ ТП 813 (инв. № 5458540) по ул. Дачная в г. Калининграде</v>
      </c>
    </row>
    <row r="22" spans="1:2" ht="16.5" thickBot="1" x14ac:dyDescent="0.3">
      <c r="A22" s="118" t="s">
        <v>381</v>
      </c>
      <c r="B22" s="119" t="str">
        <f>CONCATENATE('1. паспорт местоположение'!C26,", ",'1. паспорт местоположение'!C27)</f>
        <v>Калининградская область, Городской округ "Город Калиниград"</v>
      </c>
    </row>
    <row r="23" spans="1:2" ht="16.5" thickBot="1" x14ac:dyDescent="0.3">
      <c r="A23" s="118" t="s">
        <v>346</v>
      </c>
      <c r="B23" s="120" t="s">
        <v>582</v>
      </c>
    </row>
    <row r="24" spans="1:2" ht="16.5" thickBot="1" x14ac:dyDescent="0.3">
      <c r="A24" s="118" t="s">
        <v>382</v>
      </c>
      <c r="B24" s="120" t="str">
        <f>CONCATENATE('3.2 паспорт Техсостояние ЛЭП'!R27," (",'3.2 паспорт Техсостояние ЛЭП'!S27,") км")</f>
        <v>0,271 (0,271) км</v>
      </c>
    </row>
    <row r="25" spans="1:2" ht="16.5" thickBot="1" x14ac:dyDescent="0.3">
      <c r="A25" s="121" t="s">
        <v>383</v>
      </c>
      <c r="B25" s="119" t="s">
        <v>573</v>
      </c>
    </row>
    <row r="26" spans="1:2" ht="16.5" thickBot="1" x14ac:dyDescent="0.3">
      <c r="A26" s="122" t="s">
        <v>384</v>
      </c>
      <c r="B26" s="120" t="s">
        <v>604</v>
      </c>
    </row>
    <row r="27" spans="1:2" ht="29.25" thickBot="1" x14ac:dyDescent="0.3">
      <c r="A27" s="129" t="s">
        <v>596</v>
      </c>
      <c r="B27" s="245">
        <f>'5. анализ эконом эфф'!B122</f>
        <v>9.1208799999999997</v>
      </c>
    </row>
    <row r="28" spans="1:2" ht="16.5" thickBot="1" x14ac:dyDescent="0.3">
      <c r="A28" s="124" t="s">
        <v>385</v>
      </c>
      <c r="B28" s="124" t="s">
        <v>625</v>
      </c>
    </row>
    <row r="29" spans="1:2" ht="29.25" thickBot="1" x14ac:dyDescent="0.3">
      <c r="A29" s="130" t="s">
        <v>386</v>
      </c>
      <c r="B29" s="311">
        <f>'7. Паспорт отчет о закупке'!AD33/1000</f>
        <v>4.9000000000000002E-2</v>
      </c>
    </row>
    <row r="30" spans="1:2" ht="29.25" thickBot="1" x14ac:dyDescent="0.3">
      <c r="A30" s="130" t="s">
        <v>387</v>
      </c>
      <c r="B30" s="311">
        <f>B32+B41+B58</f>
        <v>4.9000000000000002E-2</v>
      </c>
    </row>
    <row r="31" spans="1:2" ht="16.5" thickBot="1" x14ac:dyDescent="0.3">
      <c r="A31" s="124" t="s">
        <v>388</v>
      </c>
      <c r="B31" s="311"/>
    </row>
    <row r="32" spans="1:2" ht="29.25" thickBot="1" x14ac:dyDescent="0.3">
      <c r="A32" s="130" t="s">
        <v>389</v>
      </c>
      <c r="B32" s="311">
        <f>B33+B37</f>
        <v>0</v>
      </c>
    </row>
    <row r="33" spans="1:3" s="251" customFormat="1" ht="16.5" thickBot="1" x14ac:dyDescent="0.3">
      <c r="A33" s="260" t="s">
        <v>390</v>
      </c>
      <c r="B33" s="312">
        <v>0</v>
      </c>
    </row>
    <row r="34" spans="1:3" ht="16.5" thickBot="1" x14ac:dyDescent="0.3">
      <c r="A34" s="124" t="s">
        <v>391</v>
      </c>
      <c r="B34" s="252">
        <f>B33/$B$27</f>
        <v>0</v>
      </c>
    </row>
    <row r="35" spans="1:3" ht="16.5" thickBot="1" x14ac:dyDescent="0.3">
      <c r="A35" s="124" t="s">
        <v>392</v>
      </c>
      <c r="B35" s="311">
        <v>0</v>
      </c>
      <c r="C35" s="115">
        <v>1</v>
      </c>
    </row>
    <row r="36" spans="1:3" ht="16.5" thickBot="1" x14ac:dyDescent="0.3">
      <c r="A36" s="124" t="s">
        <v>393</v>
      </c>
      <c r="B36" s="311">
        <v>0</v>
      </c>
      <c r="C36" s="115">
        <v>2</v>
      </c>
    </row>
    <row r="37" spans="1:3" s="251" customFormat="1" ht="16.5" thickBot="1" x14ac:dyDescent="0.3">
      <c r="A37" s="260" t="s">
        <v>390</v>
      </c>
      <c r="B37" s="312">
        <v>0</v>
      </c>
    </row>
    <row r="38" spans="1:3" ht="16.5" thickBot="1" x14ac:dyDescent="0.3">
      <c r="A38" s="124" t="s">
        <v>391</v>
      </c>
      <c r="B38" s="252">
        <f>B37/$B$27</f>
        <v>0</v>
      </c>
    </row>
    <row r="39" spans="1:3" ht="16.5" thickBot="1" x14ac:dyDescent="0.3">
      <c r="A39" s="124" t="s">
        <v>392</v>
      </c>
      <c r="B39" s="311">
        <v>0</v>
      </c>
      <c r="C39" s="115">
        <v>1</v>
      </c>
    </row>
    <row r="40" spans="1:3" ht="16.5" thickBot="1" x14ac:dyDescent="0.3">
      <c r="A40" s="124" t="s">
        <v>393</v>
      </c>
      <c r="B40" s="311">
        <v>0</v>
      </c>
      <c r="C40" s="115">
        <v>2</v>
      </c>
    </row>
    <row r="41" spans="1:3" ht="29.25" thickBot="1" x14ac:dyDescent="0.3">
      <c r="A41" s="130" t="s">
        <v>394</v>
      </c>
      <c r="B41" s="311">
        <f>B42+B46+B50+B54</f>
        <v>0</v>
      </c>
    </row>
    <row r="42" spans="1:3" s="251" customFormat="1" ht="16.5" thickBot="1" x14ac:dyDescent="0.3">
      <c r="A42" s="250" t="s">
        <v>390</v>
      </c>
      <c r="B42" s="312">
        <v>0</v>
      </c>
    </row>
    <row r="43" spans="1:3" ht="16.5" thickBot="1" x14ac:dyDescent="0.3">
      <c r="A43" s="124" t="s">
        <v>391</v>
      </c>
      <c r="B43" s="252">
        <f>B42/$B$27</f>
        <v>0</v>
      </c>
    </row>
    <row r="44" spans="1:3" ht="16.5" thickBot="1" x14ac:dyDescent="0.3">
      <c r="A44" s="124" t="s">
        <v>392</v>
      </c>
      <c r="B44" s="311">
        <v>0</v>
      </c>
      <c r="C44" s="115">
        <v>1</v>
      </c>
    </row>
    <row r="45" spans="1:3" ht="16.5" thickBot="1" x14ac:dyDescent="0.3">
      <c r="A45" s="124" t="s">
        <v>393</v>
      </c>
      <c r="B45" s="311">
        <v>0</v>
      </c>
      <c r="C45" s="115">
        <v>2</v>
      </c>
    </row>
    <row r="46" spans="1:3" s="251" customFormat="1" ht="16.5" thickBot="1" x14ac:dyDescent="0.3">
      <c r="A46" s="250" t="s">
        <v>390</v>
      </c>
      <c r="B46" s="312">
        <v>0</v>
      </c>
    </row>
    <row r="47" spans="1:3" ht="16.5" thickBot="1" x14ac:dyDescent="0.3">
      <c r="A47" s="124" t="s">
        <v>391</v>
      </c>
      <c r="B47" s="252">
        <f>B46/$B$27</f>
        <v>0</v>
      </c>
    </row>
    <row r="48" spans="1:3" ht="16.5" thickBot="1" x14ac:dyDescent="0.3">
      <c r="A48" s="124" t="s">
        <v>392</v>
      </c>
      <c r="B48" s="311">
        <v>0</v>
      </c>
      <c r="C48" s="115">
        <v>1</v>
      </c>
    </row>
    <row r="49" spans="1:3" ht="16.5" thickBot="1" x14ac:dyDescent="0.3">
      <c r="A49" s="124" t="s">
        <v>393</v>
      </c>
      <c r="B49" s="311">
        <v>0</v>
      </c>
      <c r="C49" s="115">
        <v>2</v>
      </c>
    </row>
    <row r="50" spans="1:3" s="251" customFormat="1" ht="16.5" thickBot="1" x14ac:dyDescent="0.3">
      <c r="A50" s="250" t="s">
        <v>390</v>
      </c>
      <c r="B50" s="312">
        <v>0</v>
      </c>
    </row>
    <row r="51" spans="1:3" ht="16.5" thickBot="1" x14ac:dyDescent="0.3">
      <c r="A51" s="124" t="s">
        <v>391</v>
      </c>
      <c r="B51" s="252">
        <f>B50/$B$27</f>
        <v>0</v>
      </c>
    </row>
    <row r="52" spans="1:3" ht="16.5" thickBot="1" x14ac:dyDescent="0.3">
      <c r="A52" s="124" t="s">
        <v>392</v>
      </c>
      <c r="B52" s="311">
        <v>0</v>
      </c>
      <c r="C52" s="115">
        <v>1</v>
      </c>
    </row>
    <row r="53" spans="1:3" ht="16.5" thickBot="1" x14ac:dyDescent="0.3">
      <c r="A53" s="124" t="s">
        <v>393</v>
      </c>
      <c r="B53" s="311">
        <v>0</v>
      </c>
      <c r="C53" s="115">
        <v>2</v>
      </c>
    </row>
    <row r="54" spans="1:3" s="251" customFormat="1" ht="16.5" thickBot="1" x14ac:dyDescent="0.3">
      <c r="A54" s="250" t="s">
        <v>390</v>
      </c>
      <c r="B54" s="312">
        <v>0</v>
      </c>
    </row>
    <row r="55" spans="1:3" ht="16.5" thickBot="1" x14ac:dyDescent="0.3">
      <c r="A55" s="124" t="s">
        <v>391</v>
      </c>
      <c r="B55" s="252">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B59+B63+B67+B71</f>
        <v>4.9000000000000002E-2</v>
      </c>
    </row>
    <row r="59" spans="1:3" s="251" customFormat="1" ht="30.75" thickBot="1" x14ac:dyDescent="0.3">
      <c r="A59" s="343" t="s">
        <v>615</v>
      </c>
      <c r="B59" s="344">
        <v>4.9000000000000002E-2</v>
      </c>
    </row>
    <row r="60" spans="1:3" ht="16.5" thickBot="1" x14ac:dyDescent="0.3">
      <c r="A60" s="124" t="s">
        <v>391</v>
      </c>
      <c r="B60" s="252">
        <f>B59/$B$27</f>
        <v>5.3722886388155536E-3</v>
      </c>
    </row>
    <row r="61" spans="1:3" ht="16.5" thickBot="1" x14ac:dyDescent="0.3">
      <c r="A61" s="124" t="s">
        <v>392</v>
      </c>
      <c r="B61" s="311">
        <v>0</v>
      </c>
      <c r="C61" s="115">
        <v>1</v>
      </c>
    </row>
    <row r="62" spans="1:3" ht="16.5" thickBot="1" x14ac:dyDescent="0.3">
      <c r="A62" s="124" t="s">
        <v>393</v>
      </c>
      <c r="B62" s="311">
        <v>4.9000000000000002E-2</v>
      </c>
      <c r="C62" s="115">
        <v>2</v>
      </c>
    </row>
    <row r="63" spans="1:3" s="251" customFormat="1" ht="16.5" thickBot="1" x14ac:dyDescent="0.3">
      <c r="A63" s="260" t="s">
        <v>390</v>
      </c>
      <c r="B63" s="312">
        <v>0</v>
      </c>
    </row>
    <row r="64" spans="1:3" ht="16.5" thickBot="1" x14ac:dyDescent="0.3">
      <c r="A64" s="124" t="s">
        <v>391</v>
      </c>
      <c r="B64" s="252">
        <f>B63/$B$27</f>
        <v>0</v>
      </c>
    </row>
    <row r="65" spans="1:3" ht="16.5" thickBot="1" x14ac:dyDescent="0.3">
      <c r="A65" s="124" t="s">
        <v>392</v>
      </c>
      <c r="B65" s="311">
        <v>0</v>
      </c>
      <c r="C65" s="115">
        <v>1</v>
      </c>
    </row>
    <row r="66" spans="1:3" ht="16.5" thickBot="1" x14ac:dyDescent="0.3">
      <c r="A66" s="124" t="s">
        <v>393</v>
      </c>
      <c r="B66" s="311">
        <v>0</v>
      </c>
      <c r="C66" s="115">
        <v>2</v>
      </c>
    </row>
    <row r="67" spans="1:3" s="251" customFormat="1" ht="16.5" thickBot="1" x14ac:dyDescent="0.3">
      <c r="A67" s="250" t="s">
        <v>390</v>
      </c>
      <c r="B67" s="312">
        <v>0</v>
      </c>
    </row>
    <row r="68" spans="1:3" ht="16.5" thickBot="1" x14ac:dyDescent="0.3">
      <c r="A68" s="124" t="s">
        <v>391</v>
      </c>
      <c r="B68" s="252">
        <f>B67/$B$27</f>
        <v>0</v>
      </c>
    </row>
    <row r="69" spans="1:3" ht="16.5" thickBot="1" x14ac:dyDescent="0.3">
      <c r="A69" s="124" t="s">
        <v>392</v>
      </c>
      <c r="B69" s="311">
        <v>0</v>
      </c>
      <c r="C69" s="115">
        <v>1</v>
      </c>
    </row>
    <row r="70" spans="1:3" ht="16.5" thickBot="1" x14ac:dyDescent="0.3">
      <c r="A70" s="124" t="s">
        <v>393</v>
      </c>
      <c r="B70" s="311">
        <v>0</v>
      </c>
      <c r="C70" s="115">
        <v>2</v>
      </c>
    </row>
    <row r="71" spans="1:3" s="251" customFormat="1" ht="16.5" thickBot="1" x14ac:dyDescent="0.3">
      <c r="A71" s="250" t="s">
        <v>390</v>
      </c>
      <c r="B71" s="312">
        <v>0</v>
      </c>
    </row>
    <row r="72" spans="1:3" ht="16.5" thickBot="1" x14ac:dyDescent="0.3">
      <c r="A72" s="124" t="s">
        <v>391</v>
      </c>
      <c r="B72" s="252">
        <f>B71/$B$27</f>
        <v>0</v>
      </c>
    </row>
    <row r="73" spans="1:3" ht="16.5" thickBot="1" x14ac:dyDescent="0.3">
      <c r="A73" s="124" t="s">
        <v>392</v>
      </c>
      <c r="B73" s="311">
        <v>0</v>
      </c>
      <c r="C73" s="115">
        <v>1</v>
      </c>
    </row>
    <row r="74" spans="1:3" ht="16.5" thickBot="1" x14ac:dyDescent="0.3">
      <c r="A74" s="124" t="s">
        <v>393</v>
      </c>
      <c r="B74" s="311">
        <v>0</v>
      </c>
      <c r="C74" s="115">
        <v>2</v>
      </c>
    </row>
    <row r="75" spans="1:3" ht="29.25" thickBot="1" x14ac:dyDescent="0.3">
      <c r="A75" s="123" t="s">
        <v>396</v>
      </c>
      <c r="B75" s="252">
        <f>B30/B27</f>
        <v>5.3722886388155536E-3</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7" customFormat="1" ht="34.5" customHeight="1" thickBot="1" x14ac:dyDescent="0.3">
      <c r="A80" s="314" t="s">
        <v>584</v>
      </c>
      <c r="B80" s="315">
        <f>B81+B85</f>
        <v>0</v>
      </c>
      <c r="C80" s="316"/>
    </row>
    <row r="81" spans="1:6" s="251" customFormat="1" ht="16.5" thickBot="1" x14ac:dyDescent="0.3">
      <c r="A81" s="260" t="s">
        <v>390</v>
      </c>
      <c r="B81" s="312">
        <v>0</v>
      </c>
    </row>
    <row r="82" spans="1:6" ht="16.5" thickBot="1" x14ac:dyDescent="0.3">
      <c r="A82" s="124" t="s">
        <v>391</v>
      </c>
      <c r="B82" s="252">
        <f t="shared" ref="B82" si="0">B81/$B$27</f>
        <v>0</v>
      </c>
    </row>
    <row r="83" spans="1:6" ht="16.5" thickBot="1" x14ac:dyDescent="0.3">
      <c r="A83" s="124" t="s">
        <v>392</v>
      </c>
      <c r="B83" s="311">
        <v>0</v>
      </c>
      <c r="C83" s="115">
        <v>1</v>
      </c>
    </row>
    <row r="84" spans="1:6" ht="16.5" thickBot="1" x14ac:dyDescent="0.3">
      <c r="A84" s="124" t="s">
        <v>393</v>
      </c>
      <c r="B84" s="311">
        <v>0</v>
      </c>
      <c r="C84" s="115">
        <v>2</v>
      </c>
    </row>
    <row r="85" spans="1:6" s="251" customFormat="1" ht="16.5" thickBot="1" x14ac:dyDescent="0.3">
      <c r="A85" s="260" t="s">
        <v>390</v>
      </c>
      <c r="B85" s="312">
        <v>0</v>
      </c>
    </row>
    <row r="86" spans="1:6" ht="16.5" thickBot="1" x14ac:dyDescent="0.3">
      <c r="A86" s="124" t="s">
        <v>391</v>
      </c>
      <c r="B86" s="252">
        <f t="shared" ref="B86" si="1">B85/$B$27</f>
        <v>0</v>
      </c>
    </row>
    <row r="87" spans="1:6" ht="16.5" thickBot="1" x14ac:dyDescent="0.3">
      <c r="A87" s="124" t="s">
        <v>392</v>
      </c>
      <c r="B87" s="311">
        <v>0</v>
      </c>
      <c r="C87" s="115">
        <v>1</v>
      </c>
    </row>
    <row r="88" spans="1:6" ht="16.5" thickBot="1" x14ac:dyDescent="0.3">
      <c r="A88" s="124" t="s">
        <v>393</v>
      </c>
      <c r="B88" s="311">
        <v>0</v>
      </c>
      <c r="C88" s="115">
        <v>2</v>
      </c>
    </row>
    <row r="89" spans="1:6" ht="16.5" thickBot="1" x14ac:dyDescent="0.3">
      <c r="A89" s="121" t="s">
        <v>400</v>
      </c>
      <c r="B89" s="253">
        <f>B90/$B$27</f>
        <v>0</v>
      </c>
    </row>
    <row r="90" spans="1:6" ht="16.5" thickBot="1" x14ac:dyDescent="0.3">
      <c r="A90" s="121" t="s">
        <v>401</v>
      </c>
      <c r="B90" s="318">
        <f xml:space="preserve"> SUMIF(C33:C88, 1,B33:B88)</f>
        <v>0</v>
      </c>
      <c r="F90" s="319"/>
    </row>
    <row r="91" spans="1:6" ht="16.5" thickBot="1" x14ac:dyDescent="0.3">
      <c r="A91" s="121" t="s">
        <v>402</v>
      </c>
      <c r="B91" s="253">
        <f>B92/$B$27</f>
        <v>5.3722886388155536E-3</v>
      </c>
    </row>
    <row r="92" spans="1:6" ht="16.5" thickBot="1" x14ac:dyDescent="0.3">
      <c r="A92" s="122" t="s">
        <v>403</v>
      </c>
      <c r="B92" s="318">
        <f xml:space="preserve"> SUMIF(C33:C88, 2,B33:B88)</f>
        <v>4.9000000000000002E-2</v>
      </c>
    </row>
    <row r="93" spans="1:6" ht="15.6" customHeight="1" x14ac:dyDescent="0.25">
      <c r="A93" s="123" t="s">
        <v>404</v>
      </c>
      <c r="B93" s="125" t="s">
        <v>405</v>
      </c>
    </row>
    <row r="94" spans="1:6" x14ac:dyDescent="0.25">
      <c r="A94" s="127" t="s">
        <v>406</v>
      </c>
      <c r="B94" s="127" t="s">
        <v>586</v>
      </c>
    </row>
    <row r="95" spans="1:6" x14ac:dyDescent="0.25">
      <c r="A95" s="127" t="s">
        <v>407</v>
      </c>
      <c r="B95" s="127" t="s">
        <v>616</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7">
        <v>7</v>
      </c>
    </row>
    <row r="101" spans="1:2" ht="16.5" thickBot="1" x14ac:dyDescent="0.3">
      <c r="A101" s="125" t="s">
        <v>388</v>
      </c>
      <c r="B101" s="308"/>
    </row>
    <row r="102" spans="1:2" ht="16.5" thickBot="1" x14ac:dyDescent="0.3">
      <c r="A102" s="125" t="s">
        <v>413</v>
      </c>
      <c r="B102" s="307">
        <v>4</v>
      </c>
    </row>
    <row r="103" spans="1:2" ht="16.5" thickBot="1" x14ac:dyDescent="0.3">
      <c r="A103" s="125" t="s">
        <v>414</v>
      </c>
      <c r="B103" s="308">
        <v>3</v>
      </c>
    </row>
    <row r="104" spans="1:2" ht="16.5" thickBot="1" x14ac:dyDescent="0.3">
      <c r="A104" s="133" t="s">
        <v>415</v>
      </c>
      <c r="B104" s="306" t="s">
        <v>573</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2" t="s">
        <v>571</v>
      </c>
    </row>
    <row r="111" spans="1:2" x14ac:dyDescent="0.25">
      <c r="A111" s="127" t="s">
        <v>422</v>
      </c>
      <c r="B111" s="553"/>
    </row>
    <row r="112" spans="1:2" x14ac:dyDescent="0.25">
      <c r="A112" s="127" t="s">
        <v>423</v>
      </c>
      <c r="B112" s="553"/>
    </row>
    <row r="113" spans="1:2" x14ac:dyDescent="0.25">
      <c r="A113" s="127" t="s">
        <v>424</v>
      </c>
      <c r="B113" s="553"/>
    </row>
    <row r="114" spans="1:2" x14ac:dyDescent="0.25">
      <c r="A114" s="127" t="s">
        <v>425</v>
      </c>
      <c r="B114" s="553"/>
    </row>
    <row r="115" spans="1:2" ht="16.5" thickBot="1" x14ac:dyDescent="0.3">
      <c r="A115" s="136" t="s">
        <v>426</v>
      </c>
      <c r="B115" s="554"/>
    </row>
    <row r="118" spans="1:2" x14ac:dyDescent="0.25">
      <c r="A118" s="137"/>
      <c r="B118" s="138"/>
    </row>
    <row r="119" spans="1:2" x14ac:dyDescent="0.25">
      <c r="B119" s="139"/>
    </row>
    <row r="120" spans="1:2" x14ac:dyDescent="0.25">
      <c r="B120" s="140"/>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2026-04-29T07:07:03Z</dcterms:modified>
</cp:coreProperties>
</file>