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A8592C3-8E80-49A1-AF25-C6EB9D728E91}" xr6:coauthVersionLast="36" xr6:coauthVersionMax="36" xr10:uidLastSave="{00000000-0000-0000-0000-000000000000}"/>
  <bookViews>
    <workbookView xWindow="0" yWindow="0" windowWidth="28800" windowHeight="11325"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ЛЭП'!$A$24:$AA$163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ЛЭП'!$A$1:$AA$162</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3" i="53" l="1"/>
  <c r="B69" i="53"/>
  <c r="B65" i="53"/>
  <c r="B61" i="53"/>
  <c r="B74" i="53" l="1"/>
  <c r="B70" i="53"/>
  <c r="B66" i="53"/>
  <c r="B62" i="53"/>
  <c r="K30" i="15" l="1"/>
  <c r="K24" i="15"/>
  <c r="B71" i="53" l="1"/>
  <c r="B67" i="53"/>
  <c r="B63" i="53"/>
  <c r="B59" i="53"/>
  <c r="B86" i="53" l="1"/>
  <c r="B88" i="53"/>
  <c r="B87" i="53"/>
  <c r="H137" i="56" l="1"/>
  <c r="C107" i="56"/>
  <c r="Q141" i="14" l="1"/>
  <c r="Q97" i="14"/>
  <c r="Q84" i="14"/>
  <c r="Q44" i="14"/>
  <c r="Q25" i="14"/>
  <c r="A15" i="14"/>
  <c r="E150" i="14"/>
  <c r="E149" i="14"/>
  <c r="E148" i="14"/>
  <c r="E147" i="14"/>
  <c r="E146" i="14"/>
  <c r="E154" i="14"/>
  <c r="E153" i="14"/>
  <c r="E152" i="14"/>
  <c r="E151" i="14"/>
  <c r="E145" i="14"/>
  <c r="E144" i="14"/>
  <c r="E143" i="14"/>
  <c r="E142" i="14"/>
  <c r="E138" i="14"/>
  <c r="E136" i="14"/>
  <c r="E117" i="14"/>
  <c r="E116" i="14"/>
  <c r="E115" i="14"/>
  <c r="E114" i="14"/>
  <c r="E113" i="14"/>
  <c r="E112" i="14"/>
  <c r="E111" i="14"/>
  <c r="E110" i="14"/>
  <c r="E109" i="14"/>
  <c r="E108" i="14"/>
  <c r="E107" i="14"/>
  <c r="E106" i="14"/>
  <c r="E105" i="14"/>
  <c r="E104" i="14"/>
  <c r="E103" i="14"/>
  <c r="E102" i="14"/>
  <c r="E93" i="14"/>
  <c r="E92" i="14"/>
  <c r="E73" i="14"/>
  <c r="E72" i="14"/>
  <c r="E71" i="14"/>
  <c r="E70" i="14"/>
  <c r="E69" i="14"/>
  <c r="E78" i="14"/>
  <c r="E77" i="14"/>
  <c r="E76" i="14"/>
  <c r="E75" i="14"/>
  <c r="E74" i="14"/>
  <c r="R48" i="14" l="1"/>
  <c r="E36" i="14"/>
  <c r="E37" i="14"/>
  <c r="E38" i="14"/>
  <c r="E39" i="14"/>
  <c r="E40" i="14"/>
  <c r="E41" i="14"/>
  <c r="E42" i="14"/>
  <c r="R26" i="14"/>
  <c r="O30" i="15" l="1"/>
  <c r="N30" i="15"/>
  <c r="O24" i="15"/>
  <c r="N24" i="15"/>
  <c r="J30" i="15"/>
  <c r="J24" i="15"/>
  <c r="C48" i="56" l="1"/>
  <c r="D48" i="56"/>
  <c r="AT48" i="56"/>
  <c r="AT49" i="56"/>
  <c r="B49" i="56"/>
  <c r="B48" i="56"/>
  <c r="AT73" i="56"/>
  <c r="B139" i="56"/>
  <c r="F48" i="56" l="1"/>
  <c r="E48" i="56"/>
  <c r="N136" i="56" l="1"/>
  <c r="G48" i="56"/>
  <c r="AD26" i="5"/>
  <c r="O136" i="56" l="1"/>
  <c r="H48" i="56"/>
  <c r="O64" i="15"/>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AC30" i="15"/>
  <c r="M30" i="15"/>
  <c r="L30" i="15"/>
  <c r="AC24" i="15"/>
  <c r="M24" i="15"/>
  <c r="L24" i="15"/>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C52" i="15"/>
  <c r="AB52" i="15"/>
  <c r="AC51" i="15"/>
  <c r="AB51" i="15"/>
  <c r="AC50" i="15"/>
  <c r="AB50" i="15"/>
  <c r="AC49" i="15"/>
  <c r="AB49" i="15"/>
  <c r="AC48" i="15"/>
  <c r="AB48" i="15"/>
  <c r="AB47" i="15"/>
  <c r="AC56"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I30" i="15"/>
  <c r="H30" i="15"/>
  <c r="AB30" i="15" s="1"/>
  <c r="AC29" i="15"/>
  <c r="AB29" i="15"/>
  <c r="AC28" i="15"/>
  <c r="AB28" i="15"/>
  <c r="AC27" i="15"/>
  <c r="AB27" i="15"/>
  <c r="AC26" i="15"/>
  <c r="AB26" i="15"/>
  <c r="AC25" i="15"/>
  <c r="AB25" i="15"/>
  <c r="AA24" i="15"/>
  <c r="Z24" i="15"/>
  <c r="Y24" i="15"/>
  <c r="X24" i="15"/>
  <c r="W24" i="15"/>
  <c r="V24" i="15"/>
  <c r="U24" i="15"/>
  <c r="T24" i="15"/>
  <c r="S24" i="15"/>
  <c r="R24" i="15"/>
  <c r="Q24" i="15"/>
  <c r="P24" i="15"/>
  <c r="I24" i="15"/>
  <c r="H24" i="15"/>
  <c r="AB24" i="15" s="1"/>
  <c r="A15" i="56"/>
  <c r="A12" i="56"/>
  <c r="A9" i="56"/>
  <c r="A5" i="56"/>
  <c r="D141" i="56"/>
  <c r="C141" i="56"/>
  <c r="B141" i="56"/>
  <c r="E141"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D58" i="56" s="1"/>
  <c r="B52" i="56"/>
  <c r="B50" i="56"/>
  <c r="B59" i="56" s="1"/>
  <c r="B80" i="56" s="1"/>
  <c r="B47" i="56"/>
  <c r="B45" i="56"/>
  <c r="B44" i="56"/>
  <c r="B27" i="56"/>
  <c r="B46" i="56" l="1"/>
  <c r="C67" i="56"/>
  <c r="I118" i="56"/>
  <c r="I120" i="56" s="1"/>
  <c r="C109" i="56" s="1"/>
  <c r="P136" i="56"/>
  <c r="I48" i="56"/>
  <c r="AC47" i="15"/>
  <c r="B66" i="56"/>
  <c r="B68" i="56" s="1"/>
  <c r="B75" i="56" s="1"/>
  <c r="C47" i="56"/>
  <c r="I137" i="56"/>
  <c r="C49" i="56" s="1"/>
  <c r="D74" i="56"/>
  <c r="E58" i="56"/>
  <c r="D52" i="56"/>
  <c r="D47" i="56"/>
  <c r="H141" i="56"/>
  <c r="B73" i="56" s="1"/>
  <c r="G141" i="56"/>
  <c r="C108" i="56"/>
  <c r="D109" i="56"/>
  <c r="B54" i="56"/>
  <c r="B81" i="56"/>
  <c r="C74" i="56"/>
  <c r="C52" i="56"/>
  <c r="B29" i="56"/>
  <c r="Q136" i="56" l="1"/>
  <c r="J48" i="56"/>
  <c r="F141" i="56"/>
  <c r="D108" i="56"/>
  <c r="E109" i="56"/>
  <c r="I140" i="56"/>
  <c r="I141" i="56" s="1"/>
  <c r="C73" i="56" s="1"/>
  <c r="E74" i="56"/>
  <c r="E52" i="56"/>
  <c r="F58" i="56"/>
  <c r="E47" i="56"/>
  <c r="F76" i="56"/>
  <c r="C76" i="56"/>
  <c r="D67" i="56"/>
  <c r="J137" i="56"/>
  <c r="D49" i="56" s="1"/>
  <c r="C61" i="56"/>
  <c r="C60" i="56" s="1"/>
  <c r="AQ81" i="56"/>
  <c r="B55" i="56"/>
  <c r="B56" i="56" s="1"/>
  <c r="B69" i="56" s="1"/>
  <c r="C50" i="56"/>
  <c r="C59" i="56" s="1"/>
  <c r="B82" i="56" l="1"/>
  <c r="R136" i="56"/>
  <c r="K48" i="56"/>
  <c r="D61" i="56"/>
  <c r="D60" i="56" s="1"/>
  <c r="K137" i="56"/>
  <c r="E49" i="56" s="1"/>
  <c r="C80" i="56"/>
  <c r="C66" i="56"/>
  <c r="C68" i="56" s="1"/>
  <c r="C53" i="56"/>
  <c r="F52" i="56"/>
  <c r="F74" i="56"/>
  <c r="G58" i="56"/>
  <c r="F47" i="56"/>
  <c r="J140" i="56"/>
  <c r="J141" i="56" s="1"/>
  <c r="D73" i="56" s="1"/>
  <c r="D76" i="56"/>
  <c r="E67" i="56"/>
  <c r="F109" i="56"/>
  <c r="E108" i="56"/>
  <c r="B77" i="56"/>
  <c r="B70" i="56"/>
  <c r="D50" i="56"/>
  <c r="D59" i="56" s="1"/>
  <c r="S136" i="56" l="1"/>
  <c r="L48" i="56"/>
  <c r="B71" i="56"/>
  <c r="B72" i="56" s="1"/>
  <c r="H58" i="56"/>
  <c r="G74" i="56"/>
  <c r="G52" i="56"/>
  <c r="G47" i="56"/>
  <c r="E76" i="56"/>
  <c r="F67" i="56"/>
  <c r="F108" i="56"/>
  <c r="G109" i="56"/>
  <c r="K140" i="56"/>
  <c r="K141" i="56" s="1"/>
  <c r="C75" i="56"/>
  <c r="D66" i="56"/>
  <c r="D68" i="56" s="1"/>
  <c r="D80" i="56"/>
  <c r="C55" i="56"/>
  <c r="D53" i="56" s="1"/>
  <c r="E61" i="56"/>
  <c r="E60" i="56" s="1"/>
  <c r="L137" i="56"/>
  <c r="F49" i="56" s="1"/>
  <c r="B85" i="56" l="1"/>
  <c r="B99" i="56" s="1"/>
  <c r="E73" i="56"/>
  <c r="T136" i="56"/>
  <c r="M48" i="56"/>
  <c r="D55" i="56"/>
  <c r="E53" i="56" s="1"/>
  <c r="C56" i="56"/>
  <c r="C69" i="56" s="1"/>
  <c r="C82" i="56"/>
  <c r="H109" i="56"/>
  <c r="G108" i="56"/>
  <c r="G67" i="56"/>
  <c r="D75" i="56"/>
  <c r="L140" i="56"/>
  <c r="L141" i="56"/>
  <c r="E50" i="56"/>
  <c r="E59" i="56" s="1"/>
  <c r="H52" i="56"/>
  <c r="H74" i="56"/>
  <c r="I58" i="56"/>
  <c r="H47" i="56"/>
  <c r="B78" i="56"/>
  <c r="B83" i="56" s="1"/>
  <c r="M137" i="56"/>
  <c r="G49" i="56" s="1"/>
  <c r="F61" i="56"/>
  <c r="F60" i="56" s="1"/>
  <c r="C85" i="56" l="1"/>
  <c r="C99" i="56" s="1"/>
  <c r="F73" i="56"/>
  <c r="U136" i="56"/>
  <c r="N48" i="56"/>
  <c r="F50" i="56"/>
  <c r="F59" i="56" s="1"/>
  <c r="E55" i="56"/>
  <c r="F53" i="56" s="1"/>
  <c r="B86" i="56"/>
  <c r="B84" i="56"/>
  <c r="B89" i="56" s="1"/>
  <c r="B88" i="56"/>
  <c r="I74" i="56"/>
  <c r="I52" i="56"/>
  <c r="J58" i="56"/>
  <c r="I47" i="56"/>
  <c r="F80" i="56"/>
  <c r="F66" i="56"/>
  <c r="F68" i="56" s="1"/>
  <c r="M140" i="56"/>
  <c r="M141" i="56"/>
  <c r="C77" i="56"/>
  <c r="C70" i="56"/>
  <c r="N137" i="56"/>
  <c r="H49" i="56" s="1"/>
  <c r="G61" i="56"/>
  <c r="G60" i="56" s="1"/>
  <c r="E66" i="56"/>
  <c r="E68" i="56" s="1"/>
  <c r="E80" i="56"/>
  <c r="G76" i="56"/>
  <c r="H67" i="56"/>
  <c r="H108" i="56"/>
  <c r="I109" i="56"/>
  <c r="D56" i="56"/>
  <c r="D69" i="56" s="1"/>
  <c r="D82" i="56"/>
  <c r="D85" i="56" l="1"/>
  <c r="D99" i="56" s="1"/>
  <c r="G73" i="56"/>
  <c r="V136" i="56"/>
  <c r="O48" i="56"/>
  <c r="E75" i="56"/>
  <c r="C71" i="56"/>
  <c r="C72" i="56" s="1"/>
  <c r="I108" i="56"/>
  <c r="J109" i="56"/>
  <c r="O137" i="56"/>
  <c r="I49" i="56" s="1"/>
  <c r="H61" i="56"/>
  <c r="H60" i="56" s="1"/>
  <c r="N140" i="56"/>
  <c r="N141" i="56"/>
  <c r="J74" i="56"/>
  <c r="J52" i="56"/>
  <c r="J47" i="56"/>
  <c r="K58" i="56"/>
  <c r="H50" i="56"/>
  <c r="H59" i="56" s="1"/>
  <c r="F75" i="56"/>
  <c r="B87" i="56"/>
  <c r="B90" i="56" s="1"/>
  <c r="G50" i="56"/>
  <c r="G59" i="56" s="1"/>
  <c r="D77" i="56"/>
  <c r="D70" i="56"/>
  <c r="H76" i="56"/>
  <c r="I67" i="56"/>
  <c r="F55" i="56"/>
  <c r="G53" i="56" s="1"/>
  <c r="E56" i="56"/>
  <c r="E69" i="56" s="1"/>
  <c r="E77" i="56" s="1"/>
  <c r="E82" i="56"/>
  <c r="E85" i="56" l="1"/>
  <c r="E99" i="56" s="1"/>
  <c r="H73" i="56"/>
  <c r="W136" i="56"/>
  <c r="P48" i="56"/>
  <c r="H66" i="56"/>
  <c r="H68" i="56" s="1"/>
  <c r="H80" i="56"/>
  <c r="G55" i="56"/>
  <c r="H53" i="56" s="1"/>
  <c r="I61" i="56"/>
  <c r="I60" i="56" s="1"/>
  <c r="P137" i="56"/>
  <c r="J49" i="56" s="1"/>
  <c r="I50" i="56"/>
  <c r="I59" i="56" s="1"/>
  <c r="K109" i="56"/>
  <c r="J108" i="56"/>
  <c r="D71" i="56"/>
  <c r="D72" i="56" s="1"/>
  <c r="E70" i="56"/>
  <c r="J67" i="56"/>
  <c r="I76" i="56"/>
  <c r="K74" i="56"/>
  <c r="K52" i="56"/>
  <c r="K47" i="56"/>
  <c r="L58" i="56"/>
  <c r="O140" i="56"/>
  <c r="O141" i="56" s="1"/>
  <c r="F56" i="56"/>
  <c r="F69" i="56" s="1"/>
  <c r="F82" i="56"/>
  <c r="C78" i="56"/>
  <c r="C83" i="56" s="1"/>
  <c r="G80" i="56"/>
  <c r="G66" i="56"/>
  <c r="G68" i="56" s="1"/>
  <c r="F85" i="56" l="1"/>
  <c r="F99" i="56" s="1"/>
  <c r="I73" i="56"/>
  <c r="X136" i="56"/>
  <c r="Q48" i="56"/>
  <c r="H55" i="56"/>
  <c r="I53" i="56" s="1"/>
  <c r="C86" i="56"/>
  <c r="C84" i="56"/>
  <c r="C89" i="56" s="1"/>
  <c r="C88" i="56"/>
  <c r="D78" i="56"/>
  <c r="D83" i="56" s="1"/>
  <c r="D86" i="56" s="1"/>
  <c r="L74" i="56"/>
  <c r="L47" i="56"/>
  <c r="L52" i="56"/>
  <c r="M58" i="56"/>
  <c r="I66" i="56"/>
  <c r="I68" i="56" s="1"/>
  <c r="I80" i="56"/>
  <c r="G56" i="56"/>
  <c r="G69" i="56" s="1"/>
  <c r="G77" i="56" s="1"/>
  <c r="G82" i="56"/>
  <c r="E71" i="56"/>
  <c r="E72" i="56" s="1"/>
  <c r="G75" i="56"/>
  <c r="F77" i="56"/>
  <c r="F70" i="56"/>
  <c r="P140" i="56"/>
  <c r="P141" i="56" s="1"/>
  <c r="K67" i="56"/>
  <c r="J76" i="56"/>
  <c r="H75" i="56"/>
  <c r="L109" i="56"/>
  <c r="K108" i="56"/>
  <c r="Q137" i="56"/>
  <c r="K49" i="56" s="1"/>
  <c r="J61" i="56"/>
  <c r="J60" i="56" s="1"/>
  <c r="G85" i="56" l="1"/>
  <c r="G99" i="56" s="1"/>
  <c r="J73" i="56"/>
  <c r="Y136" i="56"/>
  <c r="R48" i="56"/>
  <c r="G70" i="56"/>
  <c r="G71" i="56" s="1"/>
  <c r="G72" i="56" s="1"/>
  <c r="D84" i="56"/>
  <c r="D89" i="56" s="1"/>
  <c r="I55" i="56"/>
  <c r="J53" i="56" s="1"/>
  <c r="J50" i="56"/>
  <c r="J59" i="56" s="1"/>
  <c r="E78" i="56"/>
  <c r="E83" i="56" s="1"/>
  <c r="M109" i="56"/>
  <c r="L108" i="56"/>
  <c r="F71" i="56"/>
  <c r="F72" i="56" s="1"/>
  <c r="I75" i="56"/>
  <c r="D87" i="56"/>
  <c r="C87" i="56"/>
  <c r="C90" i="56" s="1"/>
  <c r="E84" i="56"/>
  <c r="E89" i="56" s="1"/>
  <c r="D88" i="56"/>
  <c r="K76" i="56"/>
  <c r="L67" i="56"/>
  <c r="Q140" i="56"/>
  <c r="Q141" i="56"/>
  <c r="M74" i="56"/>
  <c r="M52" i="56"/>
  <c r="N58" i="56"/>
  <c r="M47" i="56"/>
  <c r="H82" i="56"/>
  <c r="H56" i="56"/>
  <c r="H69" i="56" s="1"/>
  <c r="R137" i="56"/>
  <c r="L49" i="56" s="1"/>
  <c r="K61" i="56"/>
  <c r="K60" i="56" s="1"/>
  <c r="H85" i="56" l="1"/>
  <c r="H99" i="56" s="1"/>
  <c r="K73" i="56"/>
  <c r="Z136" i="56"/>
  <c r="S48" i="56"/>
  <c r="L76" i="56"/>
  <c r="M67" i="56"/>
  <c r="N109" i="56"/>
  <c r="M108" i="56"/>
  <c r="D90" i="56"/>
  <c r="E86" i="56"/>
  <c r="E88" i="56"/>
  <c r="N47" i="56"/>
  <c r="N52" i="56"/>
  <c r="O58" i="56"/>
  <c r="N74" i="56"/>
  <c r="J80" i="56"/>
  <c r="J66" i="56"/>
  <c r="J68" i="56" s="1"/>
  <c r="H77" i="56"/>
  <c r="H70" i="56"/>
  <c r="K50" i="56"/>
  <c r="K59" i="56" s="1"/>
  <c r="R140" i="56"/>
  <c r="R141" i="56" s="1"/>
  <c r="F78" i="56"/>
  <c r="F83" i="56" s="1"/>
  <c r="J55" i="56"/>
  <c r="L61" i="56"/>
  <c r="L60" i="56" s="1"/>
  <c r="S137" i="56"/>
  <c r="M49" i="56" s="1"/>
  <c r="I56" i="56"/>
  <c r="I69" i="56" s="1"/>
  <c r="I82" i="56"/>
  <c r="I85" i="56" l="1"/>
  <c r="I99" i="56" s="1"/>
  <c r="L73" i="56"/>
  <c r="AA136" i="56"/>
  <c r="T48" i="56"/>
  <c r="F84" i="56"/>
  <c r="F89" i="56" s="1"/>
  <c r="G78" i="56"/>
  <c r="G83" i="56" s="1"/>
  <c r="G86" i="56" s="1"/>
  <c r="K80" i="56"/>
  <c r="K66" i="56"/>
  <c r="K68" i="56" s="1"/>
  <c r="I77" i="56"/>
  <c r="I70" i="56"/>
  <c r="J56" i="56"/>
  <c r="J69" i="56" s="1"/>
  <c r="J77" i="56" s="1"/>
  <c r="J82" i="56"/>
  <c r="O52" i="56"/>
  <c r="P58" i="56"/>
  <c r="O47" i="56"/>
  <c r="O74" i="56"/>
  <c r="O109" i="56"/>
  <c r="N108" i="56"/>
  <c r="H71" i="56"/>
  <c r="H72" i="56" s="1"/>
  <c r="T137" i="56"/>
  <c r="N49" i="56" s="1"/>
  <c r="M61" i="56"/>
  <c r="M60" i="56" s="1"/>
  <c r="J75" i="56"/>
  <c r="S140" i="56"/>
  <c r="S141" i="56"/>
  <c r="L50" i="56"/>
  <c r="L59" i="56" s="1"/>
  <c r="K53" i="56"/>
  <c r="F86" i="56"/>
  <c r="F88" i="56"/>
  <c r="N67" i="56"/>
  <c r="M76" i="56"/>
  <c r="E87" i="56"/>
  <c r="E90" i="56" s="1"/>
  <c r="J85" i="56" l="1"/>
  <c r="J99" i="56" s="1"/>
  <c r="M73" i="56"/>
  <c r="AB136" i="56"/>
  <c r="U48" i="56"/>
  <c r="G88" i="56"/>
  <c r="J70" i="56"/>
  <c r="J71" i="56" s="1"/>
  <c r="J72" i="56" s="1"/>
  <c r="G84" i="56"/>
  <c r="G89" i="56" s="1"/>
  <c r="F87" i="56"/>
  <c r="F90" i="56" s="1"/>
  <c r="L66" i="56"/>
  <c r="L68" i="56" s="1"/>
  <c r="L80" i="56"/>
  <c r="K55" i="56"/>
  <c r="L53" i="56" s="1"/>
  <c r="I71" i="56"/>
  <c r="I72" i="56" s="1"/>
  <c r="G87" i="56"/>
  <c r="U137" i="56"/>
  <c r="O49" i="56" s="1"/>
  <c r="N61" i="56"/>
  <c r="N60" i="56" s="1"/>
  <c r="H78" i="56"/>
  <c r="H83" i="56" s="1"/>
  <c r="P52" i="56"/>
  <c r="P47" i="56"/>
  <c r="Q58" i="56"/>
  <c r="P74" i="56"/>
  <c r="N76" i="56"/>
  <c r="O67" i="56"/>
  <c r="M50" i="56"/>
  <c r="M59" i="56" s="1"/>
  <c r="K75" i="56"/>
  <c r="T140" i="56"/>
  <c r="T141" i="56" s="1"/>
  <c r="P109" i="56"/>
  <c r="O108" i="56"/>
  <c r="G90" i="56" l="1"/>
  <c r="K85" i="56"/>
  <c r="K99" i="56" s="1"/>
  <c r="N73" i="56"/>
  <c r="AC136" i="56"/>
  <c r="V48" i="56"/>
  <c r="I78" i="56"/>
  <c r="J78" i="56" s="1"/>
  <c r="J83" i="56" s="1"/>
  <c r="J86" i="56" s="1"/>
  <c r="L55" i="56"/>
  <c r="M53" i="56" s="1"/>
  <c r="O61" i="56"/>
  <c r="O60" i="56" s="1"/>
  <c r="V137" i="56"/>
  <c r="P49" i="56" s="1"/>
  <c r="M80" i="56"/>
  <c r="M66" i="56"/>
  <c r="M68" i="56" s="1"/>
  <c r="H86" i="56"/>
  <c r="H88" i="56"/>
  <c r="H84" i="56"/>
  <c r="H89" i="56" s="1"/>
  <c r="N50" i="56"/>
  <c r="N59" i="56" s="1"/>
  <c r="Q52" i="56"/>
  <c r="Q47" i="56"/>
  <c r="R58" i="56"/>
  <c r="Q74" i="56"/>
  <c r="L75" i="56"/>
  <c r="Q109" i="56"/>
  <c r="P108" i="56"/>
  <c r="P67" i="56"/>
  <c r="O76" i="56"/>
  <c r="I83" i="56"/>
  <c r="I86" i="56" s="1"/>
  <c r="K56" i="56"/>
  <c r="K69" i="56" s="1"/>
  <c r="K82" i="56"/>
  <c r="U140" i="56"/>
  <c r="U141" i="56"/>
  <c r="L85" i="56" l="1"/>
  <c r="L99" i="56" s="1"/>
  <c r="O73" i="56"/>
  <c r="AD136" i="56"/>
  <c r="W48" i="56"/>
  <c r="I84" i="56"/>
  <c r="I89" i="56" s="1"/>
  <c r="K77" i="56"/>
  <c r="K70" i="56"/>
  <c r="P76" i="56"/>
  <c r="Q67" i="56"/>
  <c r="V140" i="56"/>
  <c r="V141" i="56"/>
  <c r="J88" i="56"/>
  <c r="H87" i="56"/>
  <c r="H90" i="56" s="1"/>
  <c r="I87" i="56"/>
  <c r="J87" i="56"/>
  <c r="J84" i="56"/>
  <c r="J89" i="56" s="1"/>
  <c r="R52" i="56"/>
  <c r="R47" i="56"/>
  <c r="S58" i="56"/>
  <c r="R74" i="56"/>
  <c r="M75" i="56"/>
  <c r="R109" i="56"/>
  <c r="Q108" i="56"/>
  <c r="N80" i="56"/>
  <c r="N66" i="56"/>
  <c r="N68" i="56" s="1"/>
  <c r="O50" i="56"/>
  <c r="O59" i="56" s="1"/>
  <c r="I88" i="56"/>
  <c r="W137" i="56"/>
  <c r="Q49" i="56" s="1"/>
  <c r="P61" i="56"/>
  <c r="P60" i="56" s="1"/>
  <c r="M55" i="56"/>
  <c r="N53" i="56" s="1"/>
  <c r="L56" i="56"/>
  <c r="L69" i="56" s="1"/>
  <c r="L82" i="56"/>
  <c r="M85" i="56" l="1"/>
  <c r="M99" i="56" s="1"/>
  <c r="P73" i="56"/>
  <c r="AE136" i="56"/>
  <c r="X48" i="56"/>
  <c r="J90" i="56"/>
  <c r="I90" i="56"/>
  <c r="N55" i="56"/>
  <c r="S52" i="56"/>
  <c r="S47" i="56"/>
  <c r="T58" i="56"/>
  <c r="S74" i="56"/>
  <c r="N75" i="56"/>
  <c r="S109" i="56"/>
  <c r="R108" i="56"/>
  <c r="L77" i="56"/>
  <c r="L70" i="56"/>
  <c r="P50" i="56"/>
  <c r="P59" i="56" s="1"/>
  <c r="Q61" i="56"/>
  <c r="Q60" i="56" s="1"/>
  <c r="X137" i="56"/>
  <c r="R49" i="56" s="1"/>
  <c r="R67" i="56"/>
  <c r="Q76" i="56"/>
  <c r="K71" i="56"/>
  <c r="K78" i="56" s="1"/>
  <c r="K83" i="56" s="1"/>
  <c r="M56" i="56"/>
  <c r="M69" i="56" s="1"/>
  <c r="M82" i="56"/>
  <c r="W140" i="56"/>
  <c r="O66" i="56"/>
  <c r="O68" i="56" s="1"/>
  <c r="O80" i="56"/>
  <c r="AF136" i="56" l="1"/>
  <c r="Y48" i="56"/>
  <c r="X140" i="56"/>
  <c r="X141" i="56"/>
  <c r="M77" i="56"/>
  <c r="M70" i="56"/>
  <c r="P80" i="56"/>
  <c r="P66" i="56"/>
  <c r="P68" i="56" s="1"/>
  <c r="O75" i="56"/>
  <c r="S67" i="56"/>
  <c r="R76" i="56"/>
  <c r="L71" i="56"/>
  <c r="L78" i="56" s="1"/>
  <c r="L83" i="56" s="1"/>
  <c r="T109" i="56"/>
  <c r="S108" i="56"/>
  <c r="K86" i="56"/>
  <c r="K87" i="56" s="1"/>
  <c r="K90" i="56" s="1"/>
  <c r="K88" i="56"/>
  <c r="K84" i="56"/>
  <c r="K89" i="56" s="1"/>
  <c r="W141" i="56"/>
  <c r="N56" i="56"/>
  <c r="N69" i="56" s="1"/>
  <c r="N82" i="56"/>
  <c r="K72" i="56"/>
  <c r="R61" i="56"/>
  <c r="R60" i="56" s="1"/>
  <c r="Y137" i="56"/>
  <c r="S49" i="56" s="1"/>
  <c r="T52" i="56"/>
  <c r="T47" i="56"/>
  <c r="U58" i="56"/>
  <c r="T74" i="56"/>
  <c r="Q50" i="56"/>
  <c r="Q59" i="56" s="1"/>
  <c r="O53" i="56"/>
  <c r="N85" i="56" l="1"/>
  <c r="N99" i="56" s="1"/>
  <c r="Q73" i="56"/>
  <c r="O85" i="56"/>
  <c r="O99" i="56" s="1"/>
  <c r="R73" i="56"/>
  <c r="AG136" i="56"/>
  <c r="Z48" i="56"/>
  <c r="L86" i="56"/>
  <c r="L87" i="56" s="1"/>
  <c r="L88" i="56"/>
  <c r="B105" i="56" s="1"/>
  <c r="L84" i="56"/>
  <c r="L89" i="56" s="1"/>
  <c r="G28" i="56" s="1"/>
  <c r="C105" i="56" s="1"/>
  <c r="S61" i="56"/>
  <c r="S60" i="56" s="1"/>
  <c r="Z137" i="56"/>
  <c r="T49" i="56" s="1"/>
  <c r="O55" i="56"/>
  <c r="U52" i="56"/>
  <c r="U47" i="56"/>
  <c r="U74" i="56"/>
  <c r="V58" i="56"/>
  <c r="T108" i="56"/>
  <c r="U109" i="56"/>
  <c r="P75" i="56"/>
  <c r="N77" i="56"/>
  <c r="N70" i="56"/>
  <c r="Q80" i="56"/>
  <c r="Q66" i="56"/>
  <c r="Q68" i="56" s="1"/>
  <c r="R50" i="56"/>
  <c r="R59" i="56" s="1"/>
  <c r="T67" i="56"/>
  <c r="S76" i="56"/>
  <c r="L72" i="56"/>
  <c r="M71" i="56"/>
  <c r="M78" i="56" s="1"/>
  <c r="M83" i="56" s="1"/>
  <c r="Y140" i="56"/>
  <c r="Y141" i="56"/>
  <c r="P85" i="56" l="1"/>
  <c r="P99" i="56" s="1"/>
  <c r="S73" i="56"/>
  <c r="AH136" i="56"/>
  <c r="AA48" i="56"/>
  <c r="S50" i="56"/>
  <c r="S59" i="56" s="1"/>
  <c r="M86" i="56"/>
  <c r="M87" i="56" s="1"/>
  <c r="M90" i="56" s="1"/>
  <c r="M88" i="56"/>
  <c r="M84" i="56"/>
  <c r="M89" i="56" s="1"/>
  <c r="Z140" i="56"/>
  <c r="Z141" i="56" s="1"/>
  <c r="M72" i="56"/>
  <c r="R66" i="56"/>
  <c r="R68" i="56" s="1"/>
  <c r="R80" i="56"/>
  <c r="O82" i="56"/>
  <c r="O56" i="56"/>
  <c r="O69" i="56" s="1"/>
  <c r="Q75" i="56"/>
  <c r="N71" i="56"/>
  <c r="N78" i="56" s="1"/>
  <c r="N83" i="56" s="1"/>
  <c r="W58" i="56"/>
  <c r="V52" i="56"/>
  <c r="V74" i="56"/>
  <c r="V47" i="56"/>
  <c r="T61" i="56"/>
  <c r="T60" i="56" s="1"/>
  <c r="AA137" i="56"/>
  <c r="U49" i="56" s="1"/>
  <c r="U67" i="56"/>
  <c r="T76" i="56"/>
  <c r="S80" i="56"/>
  <c r="S66" i="56"/>
  <c r="S68" i="56" s="1"/>
  <c r="U108" i="56"/>
  <c r="V109" i="56"/>
  <c r="P53" i="56"/>
  <c r="G30" i="56"/>
  <c r="A105" i="56" s="1"/>
  <c r="L90" i="56"/>
  <c r="G29" i="56" s="1"/>
  <c r="D105" i="56" s="1"/>
  <c r="Q85" i="56" l="1"/>
  <c r="Q99" i="56" s="1"/>
  <c r="T73" i="56"/>
  <c r="AI136" i="56"/>
  <c r="AB48" i="56"/>
  <c r="V108" i="56"/>
  <c r="W109" i="56"/>
  <c r="P55" i="56"/>
  <c r="S75" i="56"/>
  <c r="U61" i="56"/>
  <c r="U60" i="56" s="1"/>
  <c r="AB137" i="56"/>
  <c r="V49" i="56" s="1"/>
  <c r="U50" i="56"/>
  <c r="U59" i="56" s="1"/>
  <c r="V67" i="56"/>
  <c r="U76" i="56"/>
  <c r="O77" i="56"/>
  <c r="O70" i="56"/>
  <c r="AA140" i="56"/>
  <c r="AA141" i="56"/>
  <c r="N86" i="56"/>
  <c r="N87" i="56" s="1"/>
  <c r="N90" i="56" s="1"/>
  <c r="N88" i="56"/>
  <c r="N84" i="56"/>
  <c r="N89" i="56" s="1"/>
  <c r="X58" i="56"/>
  <c r="W52" i="56"/>
  <c r="W47" i="56"/>
  <c r="W74" i="56"/>
  <c r="N72" i="56"/>
  <c r="T50" i="56"/>
  <c r="T59" i="56" s="1"/>
  <c r="R75" i="56"/>
  <c r="R85" i="56" l="1"/>
  <c r="R99" i="56" s="1"/>
  <c r="U73" i="56"/>
  <c r="AJ136" i="56"/>
  <c r="AC48" i="56"/>
  <c r="AB140" i="56"/>
  <c r="AB141" i="56"/>
  <c r="W67" i="56"/>
  <c r="V76" i="56"/>
  <c r="T80" i="56"/>
  <c r="T66" i="56"/>
  <c r="T68" i="56" s="1"/>
  <c r="O71" i="56"/>
  <c r="O78" i="56" s="1"/>
  <c r="O83" i="56" s="1"/>
  <c r="W108" i="56"/>
  <c r="X109" i="56"/>
  <c r="X52" i="56"/>
  <c r="X74" i="56"/>
  <c r="Y58" i="56"/>
  <c r="X47" i="56"/>
  <c r="U80" i="56"/>
  <c r="U66" i="56"/>
  <c r="U68" i="56" s="1"/>
  <c r="V61" i="56"/>
  <c r="V60" i="56" s="1"/>
  <c r="AC137" i="56"/>
  <c r="W49" i="56" s="1"/>
  <c r="P56" i="56"/>
  <c r="P69" i="56" s="1"/>
  <c r="P82" i="56"/>
  <c r="Q53" i="56"/>
  <c r="V50" i="56"/>
  <c r="V59" i="56" s="1"/>
  <c r="S85" i="56" l="1"/>
  <c r="S99" i="56" s="1"/>
  <c r="V73" i="56"/>
  <c r="AK136" i="56"/>
  <c r="AD48" i="56"/>
  <c r="W61" i="56"/>
  <c r="W60" i="56" s="1"/>
  <c r="AD137" i="56"/>
  <c r="X49" i="56" s="1"/>
  <c r="V80" i="56"/>
  <c r="V66" i="56"/>
  <c r="V68" i="56" s="1"/>
  <c r="P77" i="56"/>
  <c r="P70" i="56"/>
  <c r="O86" i="56"/>
  <c r="O87" i="56" s="1"/>
  <c r="O90" i="56" s="1"/>
  <c r="O84" i="56"/>
  <c r="O89" i="56" s="1"/>
  <c r="O88" i="56"/>
  <c r="Y52" i="56"/>
  <c r="Z58" i="56"/>
  <c r="Y74" i="56"/>
  <c r="Y47" i="56"/>
  <c r="W50" i="56"/>
  <c r="W59" i="56" s="1"/>
  <c r="O72" i="56"/>
  <c r="T75" i="56"/>
  <c r="X67" i="56"/>
  <c r="W76" i="56"/>
  <c r="U75" i="56"/>
  <c r="AC140" i="56"/>
  <c r="AC141" i="56"/>
  <c r="Q55" i="56"/>
  <c r="X108" i="56"/>
  <c r="Y109" i="56"/>
  <c r="T85" i="56" l="1"/>
  <c r="T99" i="56" s="1"/>
  <c r="W73" i="56"/>
  <c r="AL136" i="56"/>
  <c r="AE48" i="56"/>
  <c r="Q56" i="56"/>
  <c r="Q69" i="56" s="1"/>
  <c r="Q82" i="56"/>
  <c r="P71" i="56"/>
  <c r="P78" i="56" s="1"/>
  <c r="P83" i="56" s="1"/>
  <c r="AD140" i="56"/>
  <c r="AD141" i="56"/>
  <c r="W80" i="56"/>
  <c r="W66" i="56"/>
  <c r="W68" i="56" s="1"/>
  <c r="X61" i="56"/>
  <c r="X60" i="56" s="1"/>
  <c r="AE137" i="56"/>
  <c r="Y49" i="56" s="1"/>
  <c r="Y108" i="56"/>
  <c r="Z109" i="56"/>
  <c r="R53" i="56"/>
  <c r="Y67" i="56"/>
  <c r="X76" i="56"/>
  <c r="Z52" i="56"/>
  <c r="Z47" i="56"/>
  <c r="AA58" i="56"/>
  <c r="Z74" i="56"/>
  <c r="V75" i="56"/>
  <c r="U85" i="56" l="1"/>
  <c r="U99" i="56" s="1"/>
  <c r="X73" i="56"/>
  <c r="AM136" i="56"/>
  <c r="AF48" i="56"/>
  <c r="X50" i="56"/>
  <c r="X59" i="56" s="1"/>
  <c r="P86" i="56"/>
  <c r="P87" i="56" s="1"/>
  <c r="P90" i="56" s="1"/>
  <c r="P88" i="56"/>
  <c r="P84" i="56"/>
  <c r="P89" i="56" s="1"/>
  <c r="X80" i="56"/>
  <c r="X66" i="56"/>
  <c r="X68" i="56" s="1"/>
  <c r="Y61" i="56"/>
  <c r="Y60" i="56" s="1"/>
  <c r="AF137" i="56"/>
  <c r="Z49" i="56" s="1"/>
  <c r="W75" i="56"/>
  <c r="R55" i="56"/>
  <c r="S53" i="56" s="1"/>
  <c r="Y50" i="56"/>
  <c r="Y59" i="56" s="1"/>
  <c r="AA52" i="56"/>
  <c r="AB58" i="56"/>
  <c r="AA74" i="56"/>
  <c r="AA47" i="56"/>
  <c r="Z67" i="56"/>
  <c r="Y76" i="56"/>
  <c r="Z108" i="56"/>
  <c r="AA109" i="56"/>
  <c r="AE140" i="56"/>
  <c r="AE141" i="56" s="1"/>
  <c r="P72" i="56"/>
  <c r="Q77" i="56"/>
  <c r="Q70" i="56"/>
  <c r="V85" i="56" l="1"/>
  <c r="V99" i="56" s="1"/>
  <c r="Y73" i="56"/>
  <c r="AN136" i="56"/>
  <c r="AG48" i="56"/>
  <c r="S55" i="56"/>
  <c r="Q71" i="56"/>
  <c r="Q78" i="56" s="1"/>
  <c r="Q83" i="56" s="1"/>
  <c r="AF140" i="56"/>
  <c r="AF141" i="56" s="1"/>
  <c r="Y80" i="56"/>
  <c r="Y66" i="56"/>
  <c r="Y68" i="56" s="1"/>
  <c r="AA108" i="56"/>
  <c r="AB109" i="56"/>
  <c r="X75" i="56"/>
  <c r="Z76" i="56"/>
  <c r="AA67" i="56"/>
  <c r="AB52" i="56"/>
  <c r="AB74" i="56"/>
  <c r="AC58" i="56"/>
  <c r="AB47" i="56"/>
  <c r="R56" i="56"/>
  <c r="R69" i="56" s="1"/>
  <c r="R82" i="56"/>
  <c r="Z61" i="56"/>
  <c r="Z60" i="56" s="1"/>
  <c r="AG137" i="56"/>
  <c r="AA49" i="56" s="1"/>
  <c r="W85" i="56" l="1"/>
  <c r="W99" i="56" s="1"/>
  <c r="Z73" i="56"/>
  <c r="AO136" i="56"/>
  <c r="AH48" i="56"/>
  <c r="R77" i="56"/>
  <c r="R70" i="56"/>
  <c r="Q86" i="56"/>
  <c r="Q87" i="56" s="1"/>
  <c r="Q90" i="56" s="1"/>
  <c r="Q84" i="56"/>
  <c r="Q89" i="56" s="1"/>
  <c r="Q88" i="56"/>
  <c r="Q72" i="56"/>
  <c r="AA61" i="56"/>
  <c r="AA60" i="56" s="1"/>
  <c r="AH137" i="56"/>
  <c r="AB49" i="56" s="1"/>
  <c r="AC52" i="56"/>
  <c r="AC74" i="56"/>
  <c r="AD58" i="56"/>
  <c r="AC47" i="56"/>
  <c r="AB67" i="56"/>
  <c r="AA76" i="56"/>
  <c r="AQ67" i="56"/>
  <c r="AA50" i="56"/>
  <c r="AA59" i="56" s="1"/>
  <c r="Y75" i="56"/>
  <c r="AG140" i="56"/>
  <c r="S56" i="56"/>
  <c r="S69" i="56" s="1"/>
  <c r="S82" i="56"/>
  <c r="Z50" i="56"/>
  <c r="Z59" i="56" s="1"/>
  <c r="AC109" i="56"/>
  <c r="AB108" i="56"/>
  <c r="T53" i="56"/>
  <c r="AP136" i="56" l="1"/>
  <c r="AI48" i="56"/>
  <c r="AH140" i="56"/>
  <c r="AH141" i="56" s="1"/>
  <c r="AD109" i="56"/>
  <c r="AC108" i="56"/>
  <c r="T55" i="56"/>
  <c r="AG141" i="56"/>
  <c r="AC67" i="56"/>
  <c r="AB76" i="56"/>
  <c r="Z66" i="56"/>
  <c r="Z68" i="56" s="1"/>
  <c r="Z80" i="56"/>
  <c r="AA80" i="56"/>
  <c r="AA66" i="56"/>
  <c r="AA68" i="56" s="1"/>
  <c r="S77" i="56"/>
  <c r="S70" i="56"/>
  <c r="AD52" i="56"/>
  <c r="AD47" i="56"/>
  <c r="AD74" i="56"/>
  <c r="AE58" i="56"/>
  <c r="AB61" i="56"/>
  <c r="AB60" i="56" s="1"/>
  <c r="AI137" i="56"/>
  <c r="AC49" i="56" s="1"/>
  <c r="R71" i="56"/>
  <c r="R78" i="56" s="1"/>
  <c r="R83" i="56" s="1"/>
  <c r="X85" i="56" l="1"/>
  <c r="X99" i="56" s="1"/>
  <c r="AA73" i="56"/>
  <c r="Y85" i="56"/>
  <c r="Y99" i="56" s="1"/>
  <c r="AB73" i="56"/>
  <c r="AQ136" i="56"/>
  <c r="AJ48" i="56"/>
  <c r="R86" i="56"/>
  <c r="R87" i="56" s="1"/>
  <c r="R90" i="56" s="1"/>
  <c r="R88" i="56"/>
  <c r="R84" i="56"/>
  <c r="R89" i="56" s="1"/>
  <c r="AF58" i="56"/>
  <c r="AE74" i="56"/>
  <c r="AE47" i="56"/>
  <c r="AE52" i="56"/>
  <c r="R72" i="56"/>
  <c r="AC61" i="56"/>
  <c r="AC60" i="56" s="1"/>
  <c r="AJ137" i="56"/>
  <c r="AD49" i="56" s="1"/>
  <c r="AA75" i="56"/>
  <c r="Z75" i="56"/>
  <c r="AD67" i="56"/>
  <c r="AC76" i="56"/>
  <c r="AC50" i="56"/>
  <c r="AC59" i="56" s="1"/>
  <c r="T56" i="56"/>
  <c r="T69" i="56" s="1"/>
  <c r="T82" i="56"/>
  <c r="AB50" i="56"/>
  <c r="AB59" i="56" s="1"/>
  <c r="AE109" i="56"/>
  <c r="AD108" i="56"/>
  <c r="U53" i="56"/>
  <c r="S71" i="56"/>
  <c r="S78" i="56" s="1"/>
  <c r="S83" i="56" s="1"/>
  <c r="AI140" i="56"/>
  <c r="AI141" i="56" s="1"/>
  <c r="Z85" i="56" l="1"/>
  <c r="Z99" i="56" s="1"/>
  <c r="AC73" i="56"/>
  <c r="AR136" i="56"/>
  <c r="AK48" i="56"/>
  <c r="S72" i="56"/>
  <c r="S86" i="56"/>
  <c r="S87" i="56" s="1"/>
  <c r="S90" i="56" s="1"/>
  <c r="S84" i="56"/>
  <c r="S89" i="56" s="1"/>
  <c r="S88" i="56"/>
  <c r="AJ140" i="56"/>
  <c r="AJ141" i="56" s="1"/>
  <c r="U55" i="56"/>
  <c r="V53" i="56" s="1"/>
  <c r="AE108" i="56"/>
  <c r="AF109" i="56"/>
  <c r="AE67" i="56"/>
  <c r="AD76" i="56"/>
  <c r="AD61" i="56"/>
  <c r="AD60" i="56" s="1"/>
  <c r="AK137" i="56"/>
  <c r="AE49" i="56" s="1"/>
  <c r="AB80" i="56"/>
  <c r="AB66" i="56"/>
  <c r="AB68" i="56" s="1"/>
  <c r="T77" i="56"/>
  <c r="T70" i="56"/>
  <c r="AD50" i="56"/>
  <c r="AD59" i="56" s="1"/>
  <c r="AC80" i="56"/>
  <c r="AC66" i="56"/>
  <c r="AC68" i="56" s="1"/>
  <c r="AF74" i="56"/>
  <c r="AF47" i="56"/>
  <c r="AG58" i="56"/>
  <c r="AF52" i="56"/>
  <c r="AA85" i="56" l="1"/>
  <c r="AA99" i="56" s="1"/>
  <c r="AD73" i="56"/>
  <c r="AS136" i="56"/>
  <c r="AL48" i="56"/>
  <c r="AG47" i="56"/>
  <c r="AH58" i="56"/>
  <c r="AG74" i="56"/>
  <c r="AG52" i="56"/>
  <c r="U56" i="56"/>
  <c r="U69" i="56" s="1"/>
  <c r="U82" i="56"/>
  <c r="AC75" i="56"/>
  <c r="AB75" i="56"/>
  <c r="AE61" i="56"/>
  <c r="AE60" i="56" s="1"/>
  <c r="AL137" i="56"/>
  <c r="AF49" i="56" s="1"/>
  <c r="AF67" i="56"/>
  <c r="AE76" i="56"/>
  <c r="AG109" i="56"/>
  <c r="AF108" i="56"/>
  <c r="V55" i="56"/>
  <c r="W53" i="56" s="1"/>
  <c r="AK140" i="56"/>
  <c r="AK141" i="56" s="1"/>
  <c r="AD80" i="56"/>
  <c r="AD66" i="56"/>
  <c r="AD68" i="56" s="1"/>
  <c r="T71" i="56"/>
  <c r="T78" i="56" s="1"/>
  <c r="T83" i="56" s="1"/>
  <c r="AB85" i="56" l="1"/>
  <c r="AB99" i="56" s="1"/>
  <c r="AE73" i="56"/>
  <c r="AT136" i="56"/>
  <c r="AM48" i="56"/>
  <c r="AE50" i="56"/>
  <c r="AE59" i="56" s="1"/>
  <c r="T86" i="56"/>
  <c r="T87" i="56" s="1"/>
  <c r="T90" i="56" s="1"/>
  <c r="T88" i="56"/>
  <c r="T84" i="56"/>
  <c r="T89" i="56" s="1"/>
  <c r="W55" i="56"/>
  <c r="X53" i="56" s="1"/>
  <c r="AG108" i="56"/>
  <c r="AH109" i="56"/>
  <c r="AF61" i="56"/>
  <c r="AF60" i="56" s="1"/>
  <c r="AM137" i="56"/>
  <c r="AG49" i="56" s="1"/>
  <c r="U77" i="56"/>
  <c r="U70" i="56"/>
  <c r="V82" i="56"/>
  <c r="V56" i="56"/>
  <c r="V69" i="56" s="1"/>
  <c r="T72" i="56"/>
  <c r="AL140" i="56"/>
  <c r="AF50" i="56"/>
  <c r="AF59" i="56" s="1"/>
  <c r="AD75" i="56"/>
  <c r="AE66" i="56"/>
  <c r="AE68" i="56" s="1"/>
  <c r="AE80" i="56"/>
  <c r="AG67" i="56"/>
  <c r="AF76" i="56"/>
  <c r="AR67" i="56"/>
  <c r="AH74" i="56"/>
  <c r="AH47" i="56"/>
  <c r="AI58" i="56"/>
  <c r="AH52" i="56"/>
  <c r="AU136" i="56" l="1"/>
  <c r="AN48" i="56"/>
  <c r="X55" i="56"/>
  <c r="Y53" i="56" s="1"/>
  <c r="AH67" i="56"/>
  <c r="AG76" i="56"/>
  <c r="AF66" i="56"/>
  <c r="AF68" i="56" s="1"/>
  <c r="AF80" i="56"/>
  <c r="AM140" i="56"/>
  <c r="V77" i="56"/>
  <c r="V70" i="56"/>
  <c r="U71" i="56"/>
  <c r="U78" i="56" s="1"/>
  <c r="U83" i="56" s="1"/>
  <c r="AG61" i="56"/>
  <c r="AG60" i="56" s="1"/>
  <c r="AN137" i="56"/>
  <c r="AH49" i="56" s="1"/>
  <c r="AI109" i="56"/>
  <c r="AH108" i="56"/>
  <c r="AG50" i="56"/>
  <c r="AG59" i="56" s="1"/>
  <c r="AJ58" i="56"/>
  <c r="AI47" i="56"/>
  <c r="AI74" i="56"/>
  <c r="AI52" i="56"/>
  <c r="AE75" i="56"/>
  <c r="AL141" i="56"/>
  <c r="W56" i="56"/>
  <c r="W69" i="56" s="1"/>
  <c r="W82" i="56"/>
  <c r="AC85" i="56" l="1"/>
  <c r="AC99" i="56" s="1"/>
  <c r="AF73" i="56"/>
  <c r="AV136" i="56"/>
  <c r="AO48" i="56"/>
  <c r="U72" i="56"/>
  <c r="U86" i="56"/>
  <c r="U87" i="56" s="1"/>
  <c r="U90" i="56" s="1"/>
  <c r="U88" i="56"/>
  <c r="U84" i="56"/>
  <c r="U89" i="56" s="1"/>
  <c r="AG80" i="56"/>
  <c r="AG66" i="56"/>
  <c r="AG68" i="56" s="1"/>
  <c r="AJ109" i="56"/>
  <c r="AI108" i="56"/>
  <c r="AN140" i="56"/>
  <c r="W77" i="56"/>
  <c r="W70" i="56"/>
  <c r="AK58" i="56"/>
  <c r="AJ47" i="56"/>
  <c r="AJ74" i="56"/>
  <c r="AJ52" i="56"/>
  <c r="AH61" i="56"/>
  <c r="AH60" i="56" s="1"/>
  <c r="AO137" i="56"/>
  <c r="AI49" i="56" s="1"/>
  <c r="AM141" i="56"/>
  <c r="Y55" i="56"/>
  <c r="Z53" i="56" s="1"/>
  <c r="AH50" i="56"/>
  <c r="AH59" i="56" s="1"/>
  <c r="V71" i="56"/>
  <c r="V78" i="56" s="1"/>
  <c r="V83" i="56" s="1"/>
  <c r="AF75" i="56"/>
  <c r="AI67" i="56"/>
  <c r="AH76" i="56"/>
  <c r="X56" i="56"/>
  <c r="X69" i="56" s="1"/>
  <c r="X82" i="56"/>
  <c r="AD85" i="56" l="1"/>
  <c r="AD99" i="56" s="1"/>
  <c r="AG73" i="56"/>
  <c r="AW136" i="56"/>
  <c r="AP48" i="56"/>
  <c r="V72" i="56"/>
  <c r="V86" i="56"/>
  <c r="V87" i="56" s="1"/>
  <c r="V90" i="56" s="1"/>
  <c r="V84" i="56"/>
  <c r="V89" i="56" s="1"/>
  <c r="V88" i="56"/>
  <c r="Z55" i="56"/>
  <c r="AH80" i="56"/>
  <c r="AH66" i="56"/>
  <c r="AH68" i="56" s="1"/>
  <c r="AG75" i="56"/>
  <c r="X77" i="56"/>
  <c r="X70" i="56"/>
  <c r="Y56" i="56"/>
  <c r="Y69" i="56" s="1"/>
  <c r="Y82" i="56"/>
  <c r="W71" i="56"/>
  <c r="W78" i="56" s="1"/>
  <c r="W83" i="56" s="1"/>
  <c r="AJ108" i="56"/>
  <c r="AK109" i="56"/>
  <c r="AI61" i="56"/>
  <c r="AI60" i="56" s="1"/>
  <c r="AP137" i="56"/>
  <c r="AJ49" i="56" s="1"/>
  <c r="AJ67" i="56"/>
  <c r="AI76" i="56"/>
  <c r="AL58" i="56"/>
  <c r="AK47" i="56"/>
  <c r="AK74" i="56"/>
  <c r="AK52" i="56"/>
  <c r="AO140" i="56"/>
  <c r="AO141" i="56" s="1"/>
  <c r="AN141" i="56"/>
  <c r="AE85" i="56" l="1"/>
  <c r="AE99" i="56" s="1"/>
  <c r="AH73" i="56"/>
  <c r="AX136" i="56"/>
  <c r="AQ48" i="56"/>
  <c r="AF85" i="56"/>
  <c r="AF99" i="56" s="1"/>
  <c r="AI73" i="56"/>
  <c r="AL109" i="56"/>
  <c r="AK108" i="56"/>
  <c r="AJ76" i="56"/>
  <c r="AK67" i="56"/>
  <c r="Y77" i="56"/>
  <c r="Y70" i="56"/>
  <c r="Z56" i="56"/>
  <c r="Z69" i="56" s="1"/>
  <c r="Z82" i="56"/>
  <c r="W86" i="56"/>
  <c r="W87" i="56" s="1"/>
  <c r="W90" i="56" s="1"/>
  <c r="W88" i="56"/>
  <c r="W84" i="56"/>
  <c r="W89" i="56" s="1"/>
  <c r="AL47" i="56"/>
  <c r="AM58" i="56"/>
  <c r="AL52" i="56"/>
  <c r="AL74" i="56"/>
  <c r="AJ61" i="56"/>
  <c r="AJ60" i="56" s="1"/>
  <c r="AQ137" i="56"/>
  <c r="AK49" i="56" s="1"/>
  <c r="W72" i="56"/>
  <c r="AA53" i="56"/>
  <c r="AP140" i="56"/>
  <c r="X71" i="56"/>
  <c r="X78" i="56" s="1"/>
  <c r="X83" i="56" s="1"/>
  <c r="AI50" i="56"/>
  <c r="AI59" i="56" s="1"/>
  <c r="AH75" i="56"/>
  <c r="AY136" i="56" l="1"/>
  <c r="AS48" i="56" s="1"/>
  <c r="AR48" i="56"/>
  <c r="AJ50" i="56"/>
  <c r="AJ59" i="56" s="1"/>
  <c r="X86" i="56"/>
  <c r="X87" i="56" s="1"/>
  <c r="X90" i="56" s="1"/>
  <c r="X88" i="56"/>
  <c r="X84" i="56"/>
  <c r="X89" i="56" s="1"/>
  <c r="AA55" i="56"/>
  <c r="X72" i="56"/>
  <c r="AI66" i="56"/>
  <c r="AI68" i="56" s="1"/>
  <c r="AI80" i="56"/>
  <c r="AQ140" i="56"/>
  <c r="AJ66" i="56"/>
  <c r="AJ68" i="56" s="1"/>
  <c r="AJ80" i="56"/>
  <c r="Z77" i="56"/>
  <c r="Z70" i="56"/>
  <c r="Y71" i="56"/>
  <c r="Y78" i="56" s="1"/>
  <c r="Y83" i="56" s="1"/>
  <c r="AK76" i="56"/>
  <c r="AL67" i="56"/>
  <c r="AP141" i="56"/>
  <c r="AK61" i="56"/>
  <c r="AK60" i="56" s="1"/>
  <c r="AR137" i="56"/>
  <c r="AL49" i="56" s="1"/>
  <c r="AN58" i="56"/>
  <c r="AM52" i="56"/>
  <c r="AM47" i="56"/>
  <c r="AM74" i="56"/>
  <c r="AM109" i="56"/>
  <c r="AL108" i="56"/>
  <c r="AG85" i="56" l="1"/>
  <c r="AG99" i="56" s="1"/>
  <c r="AJ73" i="56"/>
  <c r="Y72" i="56"/>
  <c r="Y86" i="56"/>
  <c r="Y87" i="56" s="1"/>
  <c r="Y90" i="56" s="1"/>
  <c r="Y88" i="56"/>
  <c r="Y84" i="56"/>
  <c r="Y89" i="56" s="1"/>
  <c r="Z71" i="56"/>
  <c r="Z78" i="56" s="1"/>
  <c r="Z83" i="56" s="1"/>
  <c r="AL61" i="56"/>
  <c r="AL60" i="56" s="1"/>
  <c r="AS137" i="56"/>
  <c r="AM49" i="56" s="1"/>
  <c r="AL76" i="56"/>
  <c r="AM67" i="56"/>
  <c r="AR140" i="56"/>
  <c r="AQ141" i="56"/>
  <c r="AL50" i="56"/>
  <c r="AL59" i="56" s="1"/>
  <c r="AM108" i="56"/>
  <c r="AN109" i="56"/>
  <c r="AN52" i="56"/>
  <c r="AN47" i="56"/>
  <c r="AO58" i="56"/>
  <c r="AN74" i="56"/>
  <c r="AK50" i="56"/>
  <c r="AK59" i="56" s="1"/>
  <c r="AJ75" i="56"/>
  <c r="AI75" i="56"/>
  <c r="AA82" i="56"/>
  <c r="AA56" i="56"/>
  <c r="AA69" i="56" s="1"/>
  <c r="AB53" i="56"/>
  <c r="AH85" i="56" l="1"/>
  <c r="AH99" i="56" s="1"/>
  <c r="AK73" i="56"/>
  <c r="AO109" i="56"/>
  <c r="AN108" i="56"/>
  <c r="AB55" i="56"/>
  <c r="Z86" i="56"/>
  <c r="Z87" i="56" s="1"/>
  <c r="Z90" i="56" s="1"/>
  <c r="Z88" i="56"/>
  <c r="Z84" i="56"/>
  <c r="Z89" i="56" s="1"/>
  <c r="AM61" i="56"/>
  <c r="AM60" i="56" s="1"/>
  <c r="AT137" i="56"/>
  <c r="AN49" i="56" s="1"/>
  <c r="Z72" i="56"/>
  <c r="AA77" i="56"/>
  <c r="AA70" i="56"/>
  <c r="AM50" i="56"/>
  <c r="AM59" i="56" s="1"/>
  <c r="AS140" i="56"/>
  <c r="AS141" i="56" s="1"/>
  <c r="AK80" i="56"/>
  <c r="AK66" i="56"/>
  <c r="AK68" i="56" s="1"/>
  <c r="AP58" i="56"/>
  <c r="AO52" i="56"/>
  <c r="AO74" i="56"/>
  <c r="AO47" i="56"/>
  <c r="AL66" i="56"/>
  <c r="AL68" i="56" s="1"/>
  <c r="AL80" i="56"/>
  <c r="AR141" i="56"/>
  <c r="AN67" i="56"/>
  <c r="AM76" i="56"/>
  <c r="AI85" i="56" l="1"/>
  <c r="AI99" i="56" s="1"/>
  <c r="AL73" i="56"/>
  <c r="AJ85" i="56"/>
  <c r="AJ99" i="56" s="1"/>
  <c r="AM73" i="56"/>
  <c r="AK75" i="56"/>
  <c r="AN61" i="56"/>
  <c r="AN60" i="56" s="1"/>
  <c r="AU137" i="56"/>
  <c r="AO49" i="56" s="1"/>
  <c r="AO67" i="56"/>
  <c r="AN76" i="56"/>
  <c r="AP74" i="56"/>
  <c r="AP47" i="56"/>
  <c r="AP52" i="56"/>
  <c r="AT140" i="56"/>
  <c r="AT141" i="56" s="1"/>
  <c r="AM80" i="56"/>
  <c r="AM66" i="56"/>
  <c r="AM68" i="56" s="1"/>
  <c r="AA71" i="56"/>
  <c r="AA78" i="56" s="1"/>
  <c r="AA83" i="56" s="1"/>
  <c r="AB56" i="56"/>
  <c r="AB69" i="56" s="1"/>
  <c r="AB82" i="56"/>
  <c r="AC53" i="56"/>
  <c r="AN50" i="56"/>
  <c r="AN59" i="56" s="1"/>
  <c r="AO108" i="56"/>
  <c r="AP109" i="56"/>
  <c r="AP108" i="56" s="1"/>
  <c r="AL75" i="56"/>
  <c r="AK85" i="56" l="1"/>
  <c r="AK99" i="56" s="1"/>
  <c r="AN73" i="56"/>
  <c r="AA72" i="56"/>
  <c r="AA86" i="56"/>
  <c r="AA87" i="56" s="1"/>
  <c r="AA90" i="56" s="1"/>
  <c r="AA88" i="56"/>
  <c r="AA84" i="56"/>
  <c r="AA89" i="56" s="1"/>
  <c r="AN66" i="56"/>
  <c r="AN68" i="56" s="1"/>
  <c r="AN80" i="56"/>
  <c r="AC55" i="56"/>
  <c r="AM75" i="56"/>
  <c r="AU140" i="56"/>
  <c r="AU141" i="56" s="1"/>
  <c r="AP67" i="56"/>
  <c r="AO76" i="56"/>
  <c r="AO61" i="56"/>
  <c r="AO60" i="56" s="1"/>
  <c r="AV137" i="56"/>
  <c r="AP49" i="56" s="1"/>
  <c r="AO50" i="56"/>
  <c r="AO59" i="56" s="1"/>
  <c r="AB77" i="56"/>
  <c r="AB70" i="56"/>
  <c r="AL85" i="56" l="1"/>
  <c r="AL99" i="56" s="1"/>
  <c r="AO73" i="56"/>
  <c r="AB71" i="56"/>
  <c r="AB78" i="56" s="1"/>
  <c r="AB83" i="56" s="1"/>
  <c r="AW137" i="56"/>
  <c r="AV140" i="56"/>
  <c r="AV141" i="56" s="1"/>
  <c r="AO80" i="56"/>
  <c r="AO66" i="56"/>
  <c r="AO68" i="56" s="1"/>
  <c r="AC56" i="56"/>
  <c r="AC69" i="56" s="1"/>
  <c r="AC82" i="56"/>
  <c r="AD53" i="56"/>
  <c r="AP76" i="56"/>
  <c r="AS67" i="56"/>
  <c r="AN75" i="56"/>
  <c r="AM85" i="56" l="1"/>
  <c r="AM99" i="56" s="1"/>
  <c r="AP73" i="56"/>
  <c r="AX137" i="56"/>
  <c r="AQ49" i="56"/>
  <c r="AD55" i="56"/>
  <c r="AB86" i="56"/>
  <c r="AB87" i="56" s="1"/>
  <c r="AB90" i="56" s="1"/>
  <c r="AB88" i="56"/>
  <c r="AB84" i="56"/>
  <c r="AB89" i="56" s="1"/>
  <c r="AP50" i="56"/>
  <c r="AP59" i="56" s="1"/>
  <c r="AP61" i="56"/>
  <c r="AP60" i="56" s="1"/>
  <c r="AC77" i="56"/>
  <c r="AC70" i="56"/>
  <c r="AO75" i="56"/>
  <c r="AW140" i="56"/>
  <c r="AB72" i="56"/>
  <c r="AY137" i="56" l="1"/>
  <c r="AS49" i="56" s="1"/>
  <c r="AR49" i="56"/>
  <c r="AC71" i="56"/>
  <c r="AC78" i="56" s="1"/>
  <c r="AC83" i="56" s="1"/>
  <c r="AP66" i="56"/>
  <c r="AP68" i="56" s="1"/>
  <c r="AP80" i="56"/>
  <c r="AX140" i="56"/>
  <c r="AX141" i="56" s="1"/>
  <c r="AW141" i="56"/>
  <c r="AD56" i="56"/>
  <c r="AD69" i="56" s="1"/>
  <c r="AD82" i="56"/>
  <c r="AE53" i="56"/>
  <c r="AO85" i="56" l="1"/>
  <c r="AO99" i="56" s="1"/>
  <c r="AR73" i="56"/>
  <c r="AN85" i="56"/>
  <c r="AN99" i="56" s="1"/>
  <c r="AQ73" i="56"/>
  <c r="AC86" i="56"/>
  <c r="AC87" i="56" s="1"/>
  <c r="AC90" i="56" s="1"/>
  <c r="AC84" i="56"/>
  <c r="AC89" i="56" s="1"/>
  <c r="AC88" i="56"/>
  <c r="AY140" i="56"/>
  <c r="AY141" i="56" s="1"/>
  <c r="AE55" i="56"/>
  <c r="AD77" i="56"/>
  <c r="AD70" i="56"/>
  <c r="AP75" i="56"/>
  <c r="AC72" i="56"/>
  <c r="AP85" i="56" l="1"/>
  <c r="AP99" i="56" s="1"/>
  <c r="AQ99" i="56" s="1"/>
  <c r="A100" i="56" s="1"/>
  <c r="AS73" i="56"/>
  <c r="AD71" i="56"/>
  <c r="AD78" i="56" s="1"/>
  <c r="AD83" i="56" s="1"/>
  <c r="AE56" i="56"/>
  <c r="AE69" i="56" s="1"/>
  <c r="AE82" i="56"/>
  <c r="AF53" i="56"/>
  <c r="AD86" i="56" l="1"/>
  <c r="AD87" i="56" s="1"/>
  <c r="AD90" i="56" s="1"/>
  <c r="AD84" i="56"/>
  <c r="AD89" i="56" s="1"/>
  <c r="AD88" i="56"/>
  <c r="AF55" i="56"/>
  <c r="AD72" i="56"/>
  <c r="AE77" i="56"/>
  <c r="AE70" i="56"/>
  <c r="AE71" i="56" l="1"/>
  <c r="AE78" i="56" s="1"/>
  <c r="AE83" i="56" s="1"/>
  <c r="AF56" i="56"/>
  <c r="AF69" i="56" s="1"/>
  <c r="AF82" i="56"/>
  <c r="AG53" i="56"/>
  <c r="AE86" i="56" l="1"/>
  <c r="AE87" i="56" s="1"/>
  <c r="AE90" i="56" s="1"/>
  <c r="AE84" i="56"/>
  <c r="AE89" i="56" s="1"/>
  <c r="AE88" i="56"/>
  <c r="AF77" i="56"/>
  <c r="AF70" i="56"/>
  <c r="AG55" i="56"/>
  <c r="AH53" i="56" s="1"/>
  <c r="AE72" i="56"/>
  <c r="AH55" i="56" l="1"/>
  <c r="AF71" i="56"/>
  <c r="AF78" i="56" s="1"/>
  <c r="AF83" i="56" s="1"/>
  <c r="AG56" i="56"/>
  <c r="AG69" i="56" s="1"/>
  <c r="AG82" i="56"/>
  <c r="AF72" i="56" l="1"/>
  <c r="AF86" i="56"/>
  <c r="AF87" i="56" s="1"/>
  <c r="AF90" i="56" s="1"/>
  <c r="AF88" i="56"/>
  <c r="AF84" i="56"/>
  <c r="AF89" i="56" s="1"/>
  <c r="AG77" i="56"/>
  <c r="AG70" i="56"/>
  <c r="AH56" i="56"/>
  <c r="AH69" i="56" s="1"/>
  <c r="AH82" i="56"/>
  <c r="AI53" i="56"/>
  <c r="AH77" i="56" l="1"/>
  <c r="AH70" i="56"/>
  <c r="AI55" i="56"/>
  <c r="AJ53" i="56" s="1"/>
  <c r="AG71" i="56"/>
  <c r="AG78" i="56" s="1"/>
  <c r="AG83" i="56" s="1"/>
  <c r="AG86" i="56" l="1"/>
  <c r="AG87" i="56" s="1"/>
  <c r="AG90" i="56" s="1"/>
  <c r="AG88" i="56"/>
  <c r="AG84" i="56"/>
  <c r="AG89" i="56" s="1"/>
  <c r="AJ55" i="56"/>
  <c r="AI56" i="56"/>
  <c r="AI69" i="56" s="1"/>
  <c r="AI82" i="56"/>
  <c r="AH71" i="56"/>
  <c r="AH78" i="56" s="1"/>
  <c r="AH83" i="56" s="1"/>
  <c r="AG72" i="56"/>
  <c r="AH72" i="56" l="1"/>
  <c r="AH86" i="56"/>
  <c r="AH87" i="56" s="1"/>
  <c r="AH90" i="56" s="1"/>
  <c r="AH88" i="56"/>
  <c r="AH84" i="56"/>
  <c r="AH89" i="56" s="1"/>
  <c r="AI77" i="56"/>
  <c r="AI70" i="56"/>
  <c r="AJ82" i="56"/>
  <c r="AJ56" i="56"/>
  <c r="AJ69" i="56" s="1"/>
  <c r="AK53" i="56"/>
  <c r="AJ77" i="56" l="1"/>
  <c r="AJ70" i="56"/>
  <c r="AI71" i="56"/>
  <c r="AI78" i="56" s="1"/>
  <c r="AI83" i="56" s="1"/>
  <c r="AK55" i="56"/>
  <c r="AI86" i="56" l="1"/>
  <c r="AI87" i="56" s="1"/>
  <c r="AI90" i="56" s="1"/>
  <c r="AI88" i="56"/>
  <c r="AI84" i="56"/>
  <c r="AI89" i="56" s="1"/>
  <c r="AK82" i="56"/>
  <c r="AK56" i="56"/>
  <c r="AK69" i="56" s="1"/>
  <c r="AL53" i="56"/>
  <c r="AI72" i="56"/>
  <c r="AJ71" i="56"/>
  <c r="AJ78" i="56" s="1"/>
  <c r="AJ83" i="56" s="1"/>
  <c r="AJ72" i="56" l="1"/>
  <c r="AJ86" i="56"/>
  <c r="AJ87" i="56" s="1"/>
  <c r="AJ90" i="56" s="1"/>
  <c r="AJ88" i="56"/>
  <c r="AJ84" i="56"/>
  <c r="AJ89" i="56" s="1"/>
  <c r="AL55" i="56"/>
  <c r="AM53" i="56" s="1"/>
  <c r="AK77" i="56"/>
  <c r="AK70" i="56"/>
  <c r="AM55" i="56" l="1"/>
  <c r="AN53" i="56" s="1"/>
  <c r="AK71" i="56"/>
  <c r="AK78" i="56" s="1"/>
  <c r="AK83" i="56" s="1"/>
  <c r="AL82" i="56"/>
  <c r="AL56" i="56"/>
  <c r="AL69" i="56" s="1"/>
  <c r="AK72" i="56" l="1"/>
  <c r="AK86" i="56"/>
  <c r="AK87" i="56" s="1"/>
  <c r="AK90" i="56" s="1"/>
  <c r="AK88" i="56"/>
  <c r="AK84" i="56"/>
  <c r="AK89" i="56" s="1"/>
  <c r="AL77" i="56"/>
  <c r="AL70" i="56"/>
  <c r="AM82" i="56"/>
  <c r="AM56" i="56"/>
  <c r="AM69" i="56" s="1"/>
  <c r="AN55" i="56"/>
  <c r="AO53" i="56" s="1"/>
  <c r="AO55" i="56" l="1"/>
  <c r="AP53" i="56"/>
  <c r="AP55" i="56" s="1"/>
  <c r="AL71" i="56"/>
  <c r="AL78" i="56" s="1"/>
  <c r="AL83" i="56" s="1"/>
  <c r="AM77" i="56"/>
  <c r="AM70" i="56"/>
  <c r="AN82" i="56"/>
  <c r="AN56" i="56"/>
  <c r="AN69" i="56" s="1"/>
  <c r="AL72" i="56" l="1"/>
  <c r="AL86" i="56"/>
  <c r="AL87" i="56" s="1"/>
  <c r="AL90" i="56" s="1"/>
  <c r="AL88" i="56"/>
  <c r="AL84" i="56"/>
  <c r="AL89" i="56" s="1"/>
  <c r="AM71" i="56"/>
  <c r="AM78" i="56" s="1"/>
  <c r="AM83" i="56" s="1"/>
  <c r="AP82" i="56"/>
  <c r="AP56" i="56"/>
  <c r="AP69" i="56" s="1"/>
  <c r="AN77" i="56"/>
  <c r="AN70" i="56"/>
  <c r="AO82" i="56"/>
  <c r="AO56" i="56"/>
  <c r="AO69" i="56" s="1"/>
  <c r="AM72" i="56" l="1"/>
  <c r="AM86" i="56"/>
  <c r="AM87" i="56" s="1"/>
  <c r="AM90" i="56" s="1"/>
  <c r="AM84" i="56"/>
  <c r="AM89" i="56" s="1"/>
  <c r="AM88" i="56"/>
  <c r="AN71" i="56"/>
  <c r="AN78" i="56" s="1"/>
  <c r="AN83" i="56" s="1"/>
  <c r="AO77" i="56"/>
  <c r="AO70" i="56"/>
  <c r="AP77" i="56"/>
  <c r="AP70" i="56"/>
  <c r="AP71" i="56" l="1"/>
  <c r="AN86" i="56"/>
  <c r="AN87" i="56" s="1"/>
  <c r="AN90" i="56" s="1"/>
  <c r="AN84" i="56"/>
  <c r="AN89" i="56" s="1"/>
  <c r="AN88" i="56"/>
  <c r="AO71" i="56"/>
  <c r="AO78" i="56" s="1"/>
  <c r="AO83" i="56" s="1"/>
  <c r="AN72" i="56"/>
  <c r="AO86" i="56" l="1"/>
  <c r="AO87" i="56" s="1"/>
  <c r="AO90" i="56" s="1"/>
  <c r="AO88" i="56"/>
  <c r="AO84" i="56"/>
  <c r="AO89" i="56" s="1"/>
  <c r="AO72" i="56"/>
  <c r="AP78" i="56"/>
  <c r="AP83" i="56" s="1"/>
  <c r="AP72" i="56"/>
  <c r="AP86" i="56" l="1"/>
  <c r="AP87" i="56" s="1"/>
  <c r="AP88" i="56"/>
  <c r="AP84" i="56"/>
  <c r="AP89" i="56" s="1"/>
  <c r="A101" i="56" l="1"/>
  <c r="B102" i="56" s="1"/>
  <c r="AP90" i="56"/>
  <c r="E162" i="14" l="1"/>
  <c r="E161" i="14"/>
  <c r="E160" i="14"/>
  <c r="E159" i="14"/>
  <c r="E158" i="14"/>
  <c r="E157" i="14"/>
  <c r="E156" i="14"/>
  <c r="E155" i="14"/>
  <c r="E140" i="14"/>
  <c r="E131" i="14"/>
  <c r="E130" i="14"/>
  <c r="E129" i="14"/>
  <c r="E128" i="14"/>
  <c r="E127" i="14"/>
  <c r="E126" i="14"/>
  <c r="E125" i="14"/>
  <c r="E118" i="14"/>
  <c r="E101" i="14"/>
  <c r="E100" i="14"/>
  <c r="E99" i="14"/>
  <c r="E98" i="14"/>
  <c r="E132" i="14"/>
  <c r="E124" i="14"/>
  <c r="E123" i="14"/>
  <c r="E122" i="14"/>
  <c r="E121" i="14"/>
  <c r="E120" i="14"/>
  <c r="E119" i="14"/>
  <c r="E95" i="14"/>
  <c r="E94" i="14"/>
  <c r="E91" i="14"/>
  <c r="E90" i="14"/>
  <c r="E89" i="14"/>
  <c r="E88" i="14"/>
  <c r="E87" i="14"/>
  <c r="E86" i="14"/>
  <c r="E139" i="14"/>
  <c r="E137" i="14"/>
  <c r="E135" i="14"/>
  <c r="E57" i="14"/>
  <c r="E56" i="14"/>
  <c r="E55" i="14"/>
  <c r="E48" i="14"/>
  <c r="E52" i="14"/>
  <c r="E51" i="14"/>
  <c r="E50" i="14"/>
  <c r="E49" i="14"/>
  <c r="E47" i="14"/>
  <c r="E62" i="14"/>
  <c r="E61" i="14"/>
  <c r="E60" i="14"/>
  <c r="E59" i="14"/>
  <c r="E58" i="14"/>
  <c r="E54" i="14"/>
  <c r="E53" i="14"/>
  <c r="E46" i="14"/>
  <c r="E79" i="14"/>
  <c r="E68" i="14"/>
  <c r="E67" i="14"/>
  <c r="E66" i="14"/>
  <c r="E65" i="14"/>
  <c r="E64" i="14"/>
  <c r="E63" i="14"/>
  <c r="E134" i="14"/>
  <c r="E133" i="14"/>
  <c r="E96" i="14"/>
  <c r="E85" i="14"/>
  <c r="E83" i="14"/>
  <c r="E82" i="14"/>
  <c r="E81" i="14"/>
  <c r="E80" i="14"/>
  <c r="E45" i="14"/>
  <c r="E43" i="14"/>
  <c r="E26" i="14"/>
  <c r="E34" i="14"/>
  <c r="E33" i="14"/>
  <c r="E32" i="14"/>
  <c r="E30" i="14"/>
  <c r="E29" i="14"/>
  <c r="E28" i="14"/>
  <c r="E27" i="14"/>
  <c r="E31" i="14"/>
  <c r="E35" i="14"/>
  <c r="Q163" i="14"/>
  <c r="R163" i="14" l="1"/>
  <c r="K26" i="5" s="1"/>
  <c r="AD33" i="5" l="1"/>
  <c r="B29" i="53" s="1"/>
  <c r="C23" i="6" l="1"/>
  <c r="AE52" i="15" l="1"/>
  <c r="B84" i="53" l="1"/>
  <c r="G30" i="15"/>
  <c r="G24" i="15"/>
  <c r="AE24" i="15" l="1"/>
  <c r="AE30" i="15"/>
  <c r="B22" i="53"/>
  <c r="B27" i="53" l="1"/>
  <c r="B72" i="53" s="1"/>
  <c r="B34" i="53" l="1"/>
  <c r="B81" i="53" s="1"/>
  <c r="B90" i="53"/>
  <c r="B64" i="53"/>
  <c r="B68" i="53"/>
  <c r="S163" i="14"/>
  <c r="C40" i="7" s="1"/>
  <c r="B24" i="53" l="1"/>
  <c r="S24" i="12"/>
  <c r="J24" i="12"/>
  <c r="I24" i="12"/>
  <c r="H24" i="12"/>
  <c r="C49" i="7" l="1"/>
  <c r="D24" i="15"/>
  <c r="E24" i="15"/>
  <c r="F24" i="15"/>
  <c r="C24" i="15"/>
  <c r="A5" i="53"/>
  <c r="C48" i="7" l="1"/>
  <c r="A15" i="53" l="1"/>
  <c r="B21" i="53" s="1"/>
  <c r="A12" i="53"/>
  <c r="A9" i="53"/>
  <c r="B41" i="53"/>
  <c r="B32" i="53"/>
  <c r="B76" i="53"/>
  <c r="B47" i="53" l="1"/>
  <c r="B55" i="53"/>
  <c r="B38" i="53"/>
  <c r="B43" i="53"/>
  <c r="B51" i="53"/>
  <c r="A15" i="12" l="1"/>
  <c r="A8" i="17" l="1"/>
  <c r="A9" i="14"/>
  <c r="A15" i="5" l="1"/>
  <c r="A12" i="5"/>
  <c r="A9" i="5"/>
  <c r="A5" i="5"/>
  <c r="A14" i="15"/>
  <c r="A11" i="15"/>
  <c r="A8" i="15"/>
  <c r="A4" i="15"/>
  <c r="A15" i="16"/>
  <c r="A12" i="16"/>
  <c r="A9" i="16"/>
  <c r="A15" i="10"/>
  <c r="A12" i="10"/>
  <c r="A9" i="10"/>
  <c r="A5" i="10"/>
  <c r="A4" i="17"/>
  <c r="A14" i="17"/>
  <c r="A11" i="17"/>
  <c r="A6" i="13"/>
  <c r="A5" i="14"/>
  <c r="A4" i="12"/>
  <c r="A5" i="16" s="1"/>
  <c r="A5" i="6"/>
  <c r="A15" i="6"/>
  <c r="A12" i="6"/>
  <c r="A9" i="6"/>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94" i="53" l="1"/>
  <c r="B93" i="53" s="1"/>
  <c r="B96" i="53"/>
  <c r="B95" i="53" s="1"/>
  <c r="B83" i="53" l="1"/>
  <c r="B58" i="53"/>
  <c r="B30" i="53" s="1"/>
  <c r="B79" i="53" s="1"/>
  <c r="B60" i="53"/>
</calcChain>
</file>

<file path=xl/sharedStrings.xml><?xml version="1.0" encoding="utf-8"?>
<sst xmlns="http://schemas.openxmlformats.org/spreadsheetml/2006/main" count="3830" uniqueCount="774">
  <si>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</si>
  <si>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</si>
  <si>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</si>
  <si>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</si>
  <si>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</si>
  <si>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</si>
  <si>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</si>
  <si>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</si>
  <si>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</si>
  <si>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</si>
  <si>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</si>
  <si>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</si>
  <si>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</si>
  <si>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</si>
  <si>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</si>
  <si>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</si>
  <si>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</si>
  <si>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</si>
  <si>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</si>
  <si>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</si>
  <si>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</si>
  <si>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</si>
  <si>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</si>
  <si>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</si>
  <si>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</si>
  <si>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</si>
  <si>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</si>
  <si>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</si>
  <si>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</si>
  <si>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</si>
  <si>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</si>
  <si>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</si>
  <si>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</si>
  <si>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</si>
  <si>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</si>
  <si>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</si>
  <si>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</si>
  <si>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</si>
  <si>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</si>
  <si>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</si>
  <si>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</si>
  <si>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</si>
  <si>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</si>
  <si>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</si>
  <si>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</si>
  <si>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</si>
  <si>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</si>
  <si>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</si>
  <si>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</si>
  <si>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</si>
  <si>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</si>
  <si>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</si>
  <si>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</si>
  <si>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</si>
  <si>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</si>
  <si>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</si>
  <si>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</si>
  <si>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</si>
  <si>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</si>
  <si>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</si>
  <si>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</si>
  <si>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</si>
  <si>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</si>
  <si>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</si>
  <si>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</si>
  <si>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</si>
  <si>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</si>
  <si>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</si>
  <si>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</si>
  <si>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</si>
  <si>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</si>
  <si>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</si>
  <si>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</si>
  <si>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</si>
  <si>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</si>
  <si>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</si>
  <si>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</si>
  <si>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</si>
  <si>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</si>
  <si>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</si>
  <si>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</si>
  <si>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</si>
  <si>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</si>
  <si>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</si>
  <si>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</si>
  <si>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</si>
  <si>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</si>
  <si>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</si>
  <si>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</si>
  <si>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</si>
  <si>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</si>
  <si>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</si>
  <si>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</si>
  <si>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</si>
  <si>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</si>
  <si>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</si>
  <si>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</si>
  <si>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</si>
  <si>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</si>
  <si>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</si>
  <si>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</si>
  <si>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</si>
  <si>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</si>
  <si>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</si>
  <si>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</si>
  <si>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</si>
  <si>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</si>
  <si>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</si>
  <si>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</si>
  <si>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</si>
  <si>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</si>
  <si>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</si>
  <si>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</si>
  <si>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</si>
  <si>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</si>
  <si>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</si>
  <si>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</si>
  <si>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</si>
  <si>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</si>
  <si>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</si>
  <si>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</si>
  <si>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</si>
  <si>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</si>
  <si>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</si>
  <si>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</si>
  <si>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</si>
  <si>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</si>
  <si>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</si>
  <si>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</si>
  <si>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</si>
  <si>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</si>
  <si>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</si>
  <si>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</si>
  <si>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</si>
  <si>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</si>
  <si>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</si>
  <si>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</si>
  <si>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</si>
  <si>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</si>
  <si>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</si>
  <si>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</si>
  <si>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</si>
  <si>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</si>
  <si>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</si>
  <si>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</si>
  <si>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</si>
  <si>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</si>
  <si>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</si>
  <si>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</si>
  <si>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</si>
  <si>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</si>
  <si>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</si>
  <si>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</si>
  <si>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</si>
  <si>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</si>
  <si>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</si>
  <si>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</si>
  <si>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</si>
  <si>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</si>
  <si>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</si>
  <si>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</si>
  <si>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</si>
  <si>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</si>
  <si>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</si>
  <si>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</si>
  <si>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</si>
  <si>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</si>
  <si>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</si>
  <si>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</si>
  <si>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</si>
  <si>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</si>
  <si>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</si>
  <si>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</si>
  <si>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</si>
  <si>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</si>
  <si>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</si>
  <si>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</si>
  <si>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</si>
  <si>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</si>
  <si>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</si>
  <si>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</si>
  <si>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</si>
  <si>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</si>
  <si>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</si>
  <si>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</si>
  <si>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</si>
  <si>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</si>
  <si>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</si>
  <si>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</si>
  <si>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</si>
  <si>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</si>
  <si>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</si>
  <si>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</si>
  <si>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</si>
  <si>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</si>
  <si>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</si>
  <si>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</si>
  <si>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</si>
  <si>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</si>
  <si>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</si>
  <si>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</si>
  <si>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</si>
  <si>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</si>
  <si>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</si>
  <si>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</si>
  <si>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</si>
  <si>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</si>
  <si>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</si>
  <si>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</si>
  <si>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</si>
  <si>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</si>
  <si>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</si>
  <si>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</si>
  <si>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</si>
  <si>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</si>
  <si>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</si>
  <si>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</si>
  <si>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</si>
  <si>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</si>
  <si>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</si>
  <si>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</si>
  <si>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</si>
  <si>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</si>
  <si>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</si>
  <si>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</si>
  <si>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</si>
  <si>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</si>
  <si>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</si>
  <si>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</si>
  <si>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</si>
  <si>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</si>
  <si>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</si>
  <si>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</si>
  <si>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</si>
  <si>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</si>
  <si>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</si>
  <si>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</si>
  <si>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</si>
  <si>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</si>
  <si>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</si>
  <si>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</si>
  <si>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</si>
  <si>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</si>
  <si>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</si>
  <si>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</si>
  <si>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</si>
  <si>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</si>
  <si>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</si>
  <si>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</si>
  <si>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</si>
  <si>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</si>
  <si>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</si>
  <si>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</si>
  <si>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</si>
  <si>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</si>
  <si>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</si>
  <si>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</si>
  <si>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</si>
  <si>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</si>
  <si>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</si>
  <si>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</si>
  <si>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</si>
  <si>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</si>
  <si>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</si>
  <si>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</si>
  <si>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</si>
  <si>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</si>
  <si>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</si>
  <si>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</si>
  <si>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</si>
  <si>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</si>
  <si>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</si>
  <si>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</si>
  <si>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</si>
  <si>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</si>
  <si>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</si>
  <si>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</si>
  <si>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</si>
  <si>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</si>
  <si>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</si>
  <si>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</si>
  <si>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</si>
  <si>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</si>
  <si>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</si>
  <si>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</si>
  <si>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</si>
  <si>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</si>
  <si>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</si>
  <si>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</si>
  <si>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</si>
  <si>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</si>
  <si>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</si>
  <si>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</si>
  <si>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</si>
  <si>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</si>
  <si>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</si>
  <si>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</si>
  <si>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</si>
  <si>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</si>
  <si>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</si>
  <si>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</si>
  <si>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</si>
  <si>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</si>
  <si>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</si>
  <si>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</si>
  <si>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</si>
  <si>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</si>
  <si>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</si>
  <si>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</si>
  <si>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</si>
  <si>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</si>
  <si>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</si>
  <si>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</si>
  <si>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</si>
  <si>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</si>
  <si>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</si>
  <si>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</si>
  <si>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</si>
  <si>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</si>
  <si>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</si>
  <si>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</si>
  <si>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</si>
  <si>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</si>
  <si>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</si>
  <si>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</si>
  <si>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</si>
  <si>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</si>
  <si>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</si>
  <si>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</si>
  <si>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</si>
  <si>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</si>
  <si>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</si>
  <si>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</si>
  <si>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</si>
  <si>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</si>
  <si>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</si>
  <si>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</si>
  <si>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</si>
  <si>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</si>
  <si>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</si>
  <si>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</si>
  <si>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</si>
  <si>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</si>
  <si>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</si>
  <si>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</si>
  <si>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</si>
  <si>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</si>
  <si>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</si>
  <si>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</si>
  <si>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</si>
  <si>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</si>
  <si>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</si>
  <si>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</si>
  <si>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</si>
  <si>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</si>
  <si>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</si>
  <si>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</si>
  <si>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</si>
  <si>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</si>
  <si>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</si>
  <si>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</si>
  <si>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</si>
  <si>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</si>
  <si>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</si>
  <si>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</si>
  <si>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</si>
  <si>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</si>
  <si>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</si>
  <si>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</si>
  <si>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</si>
  <si>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</si>
  <si>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</si>
  <si>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</si>
  <si>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</si>
  <si>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</si>
  <si>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</si>
  <si>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</si>
  <si>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</si>
  <si>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</si>
  <si>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</si>
  <si>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</si>
  <si>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</si>
  <si>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</si>
  <si>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</si>
  <si>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</si>
  <si>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</si>
  <si>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</si>
  <si>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</si>
  <si>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</si>
  <si>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</si>
  <si>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</si>
  <si>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</si>
  <si>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</si>
  <si>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</si>
  <si>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</si>
  <si>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</si>
  <si>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</si>
  <si>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</si>
  <si>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</si>
  <si>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</si>
  <si>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</si>
  <si>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</si>
  <si>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</si>
  <si>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</si>
  <si>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</si>
  <si>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</si>
  <si>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</si>
  <si>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</si>
  <si>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</si>
  <si>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</si>
  <si>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</si>
  <si>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</si>
  <si>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</si>
  <si>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</si>
  <si>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</si>
  <si>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</si>
  <si>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</si>
  <si>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</si>
  <si>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</si>
  <si>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</si>
  <si>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</si>
  <si>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</si>
  <si>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</si>
  <si>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</si>
  <si>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</si>
  <si>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</si>
  <si>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</si>
  <si>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</si>
  <si>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</si>
  <si>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</si>
  <si>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</si>
  <si>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</si>
  <si>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</si>
  <si>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</si>
  <si>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</si>
  <si>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</si>
  <si>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</si>
  <si>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</si>
  <si>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</si>
  <si>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</si>
  <si>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</si>
  <si>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</si>
  <si>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</si>
  <si>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</si>
  <si>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</si>
  <si>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</si>
  <si>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</si>
  <si>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</si>
  <si>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</si>
  <si>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</si>
  <si>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</si>
  <si>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</si>
  <si>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</si>
  <si>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</si>
  <si>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</si>
  <si>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</si>
  <si>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</si>
  <si>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</si>
  <si>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</si>
  <si>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</si>
  <si>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</si>
  <si>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</si>
  <si>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</si>
  <si>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</si>
  <si>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</si>
  <si>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</si>
  <si>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</si>
  <si>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</si>
  <si>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</si>
  <si>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</si>
  <si>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</si>
  <si>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</si>
  <si>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</si>
  <si>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</si>
  <si>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</si>
  <si>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</si>
  <si>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</si>
  <si>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</si>
  <si>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</si>
  <si>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</si>
  <si>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</si>
  <si>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</si>
  <si>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</si>
  <si>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</si>
  <si>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</si>
  <si>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</si>
  <si>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</si>
  <si>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</si>
  <si>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</si>
  <si>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</si>
  <si>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</si>
  <si>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</si>
  <si>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</si>
  <si>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</si>
  <si>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</si>
  <si>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</si>
  <si>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</si>
  <si>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</si>
  <si>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</si>
  <si>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</si>
  <si>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</si>
  <si>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</si>
  <si>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</si>
  <si>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</si>
  <si>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</si>
  <si>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</si>
  <si>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</si>
  <si>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</si>
  <si>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</si>
  <si>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</si>
  <si>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</si>
  <si>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</si>
  <si>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</si>
  <si>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</si>
  <si>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</si>
  <si>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</si>
  <si>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</si>
  <si>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</si>
  <si>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</si>
  <si>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</si>
  <si>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</si>
  <si>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</si>
  <si>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</si>
  <si>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</si>
  <si>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</si>
  <si>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</si>
  <si>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</si>
  <si>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</si>
  <si>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</si>
  <si>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</si>
  <si>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</si>
  <si>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</si>
  <si>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</si>
  <si>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</si>
  <si>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</si>
  <si>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</si>
  <si>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</si>
  <si>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</si>
  <si>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</si>
  <si>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</si>
  <si>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</si>
  <si>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</si>
  <si>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</si>
  <si>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</si>
  <si>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</si>
  <si>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</si>
  <si>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</si>
  <si>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</si>
  <si>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</si>
  <si>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</si>
  <si>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</si>
  <si>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</si>
  <si>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</si>
  <si>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</si>
  <si>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</si>
  <si>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</si>
  <si>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</si>
  <si>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</si>
  <si>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</si>
  <si>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</si>
  <si>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</si>
  <si>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</si>
  <si>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</si>
  <si>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</si>
  <si>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</si>
  <si>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</si>
  <si>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</si>
  <si>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</si>
  <si>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</si>
  <si>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</si>
  <si>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</si>
  <si>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</si>
  <si>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</si>
  <si>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</si>
  <si>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</si>
  <si>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</si>
  <si>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</si>
  <si>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</si>
  <si>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</si>
  <si>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</si>
  <si>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</si>
  <si>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</si>
  <si>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</si>
  <si>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</si>
  <si>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ж/б</t>
  </si>
  <si>
    <t xml:space="preserve"> - незаконтрактованные затраты</t>
  </si>
  <si>
    <t>Развитие электрической сети/усиление существующей электрической сети, не связанное с подключением новых потребителей</t>
  </si>
  <si>
    <t>АО "Россети Янтарь"</t>
  </si>
  <si>
    <t>Вынос (переустройство) участков ВЛ 0,4 кВ с участка застройки</t>
  </si>
  <si>
    <t>С</t>
  </si>
  <si>
    <t>Возможно реализовать в установленный срок</t>
  </si>
  <si>
    <t>в земле</t>
  </si>
  <si>
    <t>N_21-0213</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</si>
  <si>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</si>
  <si>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Зеленоградский городской округ</t>
  </si>
  <si>
    <t>ВЛ 0,4 кВ Л-2/1 , Л-4/Л-8 от ТП 158-04</t>
  </si>
  <si>
    <t>ВЛ 0,4 кВ Л-9/1, Л-2/Л-9-1 от ТП 65-03</t>
  </si>
  <si>
    <t>ВЛ 0,4 кВ Л-6 от ТП 54-04</t>
  </si>
  <si>
    <t>оп.2 - оп.9</t>
  </si>
  <si>
    <t>ПСД, утв. приказом № 37 от 21.03.2023</t>
  </si>
  <si>
    <t>ООО "Энергопроект" (проект за счет заявителя)</t>
  </si>
  <si>
    <t>проект за счет заявителя</t>
  </si>
  <si>
    <t>Акционерное общество "Россети Янтарь" ДЗО  ПАО "Россети"</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</si>
  <si>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</si>
  <si>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 xml:space="preserve"> по состоянию на 01.01.2025</t>
  </si>
  <si>
    <t>2025 год</t>
  </si>
  <si>
    <t>2026 год</t>
  </si>
  <si>
    <t>2027 год</t>
  </si>
  <si>
    <t>2028 год</t>
  </si>
  <si>
    <t>СМР</t>
  </si>
  <si>
    <t>Расчет предельной стоимости лота</t>
  </si>
  <si>
    <t>ОК</t>
  </si>
  <si>
    <t>ОК ЕП</t>
  </si>
  <si>
    <t xml:space="preserve">ООО "ЭНЕРГОГРАД" </t>
  </si>
  <si>
    <t>https://lot-online.ru</t>
  </si>
  <si>
    <t>Выполнение строительно - монтажных работ с поставкой оборудования Подрядчикапо объекту «Переустройство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 (ТЗ №Z/СЭРС/В/015342/2021-24).</t>
  </si>
  <si>
    <t>ООО "ЭнергоГрад" договор № 32414147110 от 29.12.2024 в ценах 2024 года с НДС, млн. руб.</t>
  </si>
  <si>
    <t>Сметная стоимость проекта в ценах 2025 года с НДС, млн. руб.</t>
  </si>
  <si>
    <t>ООО "ЭнергоГрад" договор № 32414147110 от 29.12.2024</t>
  </si>
  <si>
    <t>Администрация Зеленоградского МО договор №143-ро от 12.05.2025 в ценах 2025 года без НДС, млн. руб.</t>
  </si>
  <si>
    <t>Администрация Зеленоградского МО договор №144-ро от 12.05.2025 в ценах 2025 года без НДС, млн. руб.</t>
  </si>
  <si>
    <t>Администрация Зеленоградского МО договор №145-ро от 12.05.2025 в ценах 2025 года без НДС, млн. руб.</t>
  </si>
  <si>
    <t>Администрация Зеленоградского МО договор №146-ро от 12.05.2025 в ценах 2025 года без НДС, млн. руб.</t>
  </si>
  <si>
    <t xml:space="preserve">Инвестиции </t>
  </si>
  <si>
    <t>Факт 2024 года</t>
  </si>
  <si>
    <t>2029 год</t>
  </si>
  <si>
    <t xml:space="preserve"> по состоянию на 01.01.2024</t>
  </si>
  <si>
    <t>Год раскрытия информации: 2026 год</t>
  </si>
  <si>
    <t>оп.8-оп.9, оп.3 - оп.7</t>
  </si>
  <si>
    <t>КЛ 0,4 кВ Н4 от СП-3 Л-4 до СП-4 Л-4</t>
  </si>
  <si>
    <t>КЛ 0,4кВ Н1 от СП-1 Л-2/1 до ж/д 2 по ул. Тургеньева</t>
  </si>
  <si>
    <t>КЛ 0,4 кВ Н3.1 от СП-3 Л-4 до ж/д 3 ул.Ткаченко</t>
  </si>
  <si>
    <t>КЛ 0,4 кВ Н3.2 от СП-3 Л-4 до ж/д 5 ул.Ткаченко</t>
  </si>
  <si>
    <t>КЛ 0,4 кВ Н3.3 от СП-3 Л-4 до ж/д 7 ул.Ткаченко</t>
  </si>
  <si>
    <t>КЛ 0,4 кВ Н3.4 от СП-3 Л-4 до ж/д 7 ул.Ткаченко</t>
  </si>
  <si>
    <t>КЛ 0,4 кВ Н3.5 от СП-3 Л-4 до ж/д 7 ул.Ткаченко</t>
  </si>
  <si>
    <t>КЛ 0,4 кВ Н3.6 от СП-3 Л-4 до ж/д 7 ул.Ткаченко</t>
  </si>
  <si>
    <t>КЛ 0,4 кВ Н3.7 от СП-3 Л-4 до ж/д 7 ул.Ткаченко</t>
  </si>
  <si>
    <t>КЛ 0,4 кВ Н8 от СП-3 Л-8 до оп.8 Л-8 от ТП 158-04</t>
  </si>
  <si>
    <t>КЛ 0,4кВ Н4.1 от СП-4 Л-4 до ж/д 5 ул.Балтийская</t>
  </si>
  <si>
    <t>КЛ 0,4кВ Н4.2 от СП-4 Л-4 до ж/д 5 ул.Балтийская</t>
  </si>
  <si>
    <t>КЛ 0,4кВ Н4.3 от СП-4 Л-4 до ж/д 5 ул.Балтийская</t>
  </si>
  <si>
    <t>КЛ 0,4кВ Н4.4 от СП-4 Л-4 до ж/д 5 ул.Балтийская</t>
  </si>
  <si>
    <t>КЛ 0,4кВ Н4.5 от СП-4 Л-4 до ж/д 4 ул.Балтийская</t>
  </si>
  <si>
    <t>КЛ 0,4кВ Н4.6 от СП-4 Л-4 до ж/д 6 ул.Балтийская</t>
  </si>
  <si>
    <t>КЛ 0,4кВ Н4.7 от СП-4 Л-4 до ж/д 6 ул.Балтийская</t>
  </si>
  <si>
    <t>КЛ 0,4кВ Н5 от СП-4 Л-4 до до оп.8 Л-4 от ТП 158-04</t>
  </si>
  <si>
    <t>КЛ 0,4 кВ Н1.3 от ТП 54-02 до оп.2/2 Л-5 от ТП 54-02</t>
  </si>
  <si>
    <t>КЛ 0,4 кВ Н1 от ТП 54-02 до СП-1 Л-7</t>
  </si>
  <si>
    <t>КЛ 0,4 кВ Н1 от ТП 54-02 до СП-1 Л-19</t>
  </si>
  <si>
    <t>КЛ 0,4 кВ Н1.1 от ТП 54-02 до ж/д 2 пер. 2-й Саратовский</t>
  </si>
  <si>
    <t>КЛ 0,4 кВ Н1.2 от ТП 54-02 до СП-1 Л-20</t>
  </si>
  <si>
    <t>КЛ 0,4 кВ Н2.2 от СП-1 Л-20 до оп.2/1 Л-20 от ТП 54-02</t>
  </si>
  <si>
    <t>КЛ 0,4 кВ Н2.1 от СП-1 Л-20 до соед.муфты ж/д 2 ул.Саратовская</t>
  </si>
  <si>
    <t>КЛ 0,4 кВ Н1.2 от СП-1 Л-19 до оп.5 Л-19 от ТП 54-02</t>
  </si>
  <si>
    <t>КЛ 0,4 кВ Н1.1 от СП-1 Л-19 до ЩУ</t>
  </si>
  <si>
    <t>КЛ 0,4 кВ Н1.2 от ЩУ СП-1 Л-19 до ж/д 2 пер. 1-й Саратовский</t>
  </si>
  <si>
    <t>КЛ 0,4 кВ Н1.1 от ЩУ СП-1 Л-19 до ж/д 2 пер. 1-й Саратовский</t>
  </si>
  <si>
    <t>КЛ 0,4 кВ Н2 от СП-1 Л-19 до СП-2 Л-19</t>
  </si>
  <si>
    <t>КЛ 0,4 кВ Н3 от СП-2 Л-19 до оп.2/2 Л-19 от ТП 54-02</t>
  </si>
  <si>
    <t>КЛ 0,4 кВ Н2.1 от СП-2 Л-19 до ж/д 1 пер. 2-й Саратовский</t>
  </si>
  <si>
    <t>КЛ 0,4 кВ Н2.2 от СП-2 Л-19 до ж/д 1 пер. 2-й Саратовский</t>
  </si>
  <si>
    <t>КЛ 0,4 кВ Н2.3 от СП-2 Л-19 до ж/д 3 пер. 2-й Саратовский</t>
  </si>
  <si>
    <t>КЛ 0,4 кВ Н2.4 от СП-2 Л-19 до ж/д 4 пер. 2-й Саратовский</t>
  </si>
  <si>
    <t>КЛ 0,4 кВ Н2.5 от СП-2 Л-19 до ж/д 4 пер. 2-й Саратовский</t>
  </si>
  <si>
    <t>КЛ 0,4 кВ Н2.6 от СП-2 Л-19 до ж/д 4 пер. 2-й Саратовский</t>
  </si>
  <si>
    <t>КЛ 0,4 кВ Н2.7 от СП-2 Л-19 до ж/д 4 пер. 2-й Саратовский</t>
  </si>
  <si>
    <t>КЛ 0,4 кВ Н2.8 от СП-2 Л-19 до ж/д 4 пер. 2-й Саратовский</t>
  </si>
  <si>
    <t>ВЛ 0,4 кВ Л-5 , Л-7, Л-19, Л-20, Л-11 от ТП 54-02</t>
  </si>
  <si>
    <t>от ТП до оп.2/1, от ТП до оп.2/2, от ТП до оп.3/1, от ТП до оп.5, от ТП до оп.4а, от ТП до оп.4</t>
  </si>
  <si>
    <t>КЛ 0,4 кВ Н1.1 от СП-1 Л-7 до оп.6 Л-7 от ТП 54-02</t>
  </si>
  <si>
    <t>КЛ 0,4 кВ Н1 от ТП 54-02 до СП-1 Л-11</t>
  </si>
  <si>
    <t>КЛ 0,4 кВ Н1.1 от СП-1 Л-11 до ж/д 4 ул.Саратовская</t>
  </si>
  <si>
    <t>КЛ 0,4 кВ Н2 от СП-1 Л-11 до СП-2 Л-11</t>
  </si>
  <si>
    <t>КЛ 0,4 кВ Н3 от СП-1 Л-11 до СП-3 Л-11</t>
  </si>
  <si>
    <t>КЛ 0,4 кВ Н4 от СП-3 Л-11 до СП-4 Л-11</t>
  </si>
  <si>
    <t>КЛ 0,4 кВ Н3.1 от СП-3 Л-11 до ж/д 6 ул.Саратовская</t>
  </si>
  <si>
    <t>КЛ 0,4 кВ Н3.2 от СП-3 Л-11 до ж/д 2 ул.Потемкина</t>
  </si>
  <si>
    <t>КЛ 0,4 кВ Н3.3 от СП-3 Л-11 до ж/д 2 ул.Потемкина</t>
  </si>
  <si>
    <t>КЛ 0,4 кВ Н5 от СП-4 Л-11 до СП-5 Л-11</t>
  </si>
  <si>
    <t>КЛ 0,4 кВ Н4.1 от СП-4 Л-11 до ж/д 1 ул.Осипенко</t>
  </si>
  <si>
    <t>КЛ 0,4 кВ Н5.1 от СП-5 Л-11 до ж/д 3 ул.Осипенко</t>
  </si>
  <si>
    <t>КЛ 0,4 кВ Н5.2 от СП-5 Л-11 до ж/д 3 ул.Осипенко</t>
  </si>
  <si>
    <t>КЛ 0,4 кВ Н5.3 от СП-5 Л-11 до ж/д 3 ул.Осипенко</t>
  </si>
  <si>
    <t>КЛ 0,4 кВ Н5.4 от СП-5 Л-11 до ж/д 2 ул.Осипенко</t>
  </si>
  <si>
    <t>КЛ 0,4 кВ Н5.5 от СП-5 Л-11 до ж/д 5 ул.Осипенко</t>
  </si>
  <si>
    <t>КЛ 0,4 кВ Н5.6 от СП-5 Л-11 до ж/д 4 ул.Осипенко</t>
  </si>
  <si>
    <t>КЛ 0,4 кВ Н5.4 от СП-7 Л-11 до ж/д 5А ул.Осипенко</t>
  </si>
  <si>
    <t>от оп.7 до оп.8/1, до оп.8/1/2, до оп.15</t>
  </si>
  <si>
    <t>ВЛ 0,4 кВ Л-4, Л2/Л-3 от ТП 54-03</t>
  </si>
  <si>
    <t>ТП - оп.4/2, ТП - оп.8 (8/1, 6/4)</t>
  </si>
  <si>
    <t>КЛ 0,4 кВ Н1 Л-9/1 от ТП 65-03 от оп.7 до СП-1 Л-2</t>
  </si>
  <si>
    <t>КЛ 0,4 кВ Н1.1 от СП-1 Л-2 до оп.8/1/2 Л-2 от ТП 65-03</t>
  </si>
  <si>
    <t>КЛ 0,4 кВ Н2 от СП-1 Л-2 до СП-2 Л-2</t>
  </si>
  <si>
    <t>КЛ 0,4 кВ Н3 от СП-1 Л-2 до СП-3 Л-2</t>
  </si>
  <si>
    <t>КЛ 0,4 кВ Н2.1 от СП-2 Л-2 до д.6 ул.Октябрьская</t>
  </si>
  <si>
    <t>КЛ 0,4 кВ Н3.1 от СП-3 Л-2 до ж/д 4 ул.Октябрьская</t>
  </si>
  <si>
    <t>КЛ 0,4 кВ Н3.2 от СП-3 Л-2 до ж/д 4 ул.Октябрьская</t>
  </si>
  <si>
    <t>КЛ 0,4 кВ Н4 от СП-3 Л-2 до СП-4 Л-2</t>
  </si>
  <si>
    <t>КЛ 0,4 кВ Н4.1 от СП-4 Л-2 до ж/д 3 ул.Октябрьская</t>
  </si>
  <si>
    <t>КЛ 0,4 кВ Н4.2 от СП-4 Л-2 до ж/д 1 ул.Октябрьская</t>
  </si>
  <si>
    <t>КЛ 0,4 кВ Н1 Л-9/1 от ТП 65-03 от оп.7 до СП-4 Л-9/1</t>
  </si>
  <si>
    <t>КЛ 0,4 кВ Н1 от СП-4 Л-9/1 до оп.15 Л-9/1 от ТП 65-03</t>
  </si>
  <si>
    <t>КЛ 0,4 кВ Н2 от СП-2 Л-4 до СП-1 Л-4</t>
  </si>
  <si>
    <t>КЛ 0,4 кВ Н1.1 от СП-1 Л-4 до ж/д 47 ул.Московская</t>
  </si>
  <si>
    <t>КЛ 0,4 кВ Н1.1 от СП-1 Л-3 до ж/д 10 ул.Октябрьская</t>
  </si>
  <si>
    <t>КЛ 0,4 кВ Н1 от ТП 54-03 Л-3 до СП-1 Л-3</t>
  </si>
  <si>
    <t>КЛ 0,4 кВ Н1 от ТП 54-03 Л-4 до СП-1 Л-4</t>
  </si>
  <si>
    <t>КЛ 0,4 кВ Н1 от ТП 54-03 Л-2 до соед.муфты ж/д 13 ул.Октябрьская</t>
  </si>
  <si>
    <t>КЛ 0,4 кВ Н2 от СП-1 Л-3 до СП-2 Л-3</t>
  </si>
  <si>
    <t>КЛ 0,4 кВ Н3 от СП-2 Л-3 до СП-3 Л-3</t>
  </si>
  <si>
    <t>КЛ 0,4 кВ Н2.2 от СП-1 Л-3 до ж/д 14 ул.Октябрьская</t>
  </si>
  <si>
    <t>КЛ 0,4 кВ Н2.3 от СП-1 Л-3 до ж/д 14 ул.Октябрьская</t>
  </si>
  <si>
    <t>КЛ 0,4 кВ Н2.4 от СП-1 Л-3 до ж/д 14 ул.Октябрьская</t>
  </si>
  <si>
    <t>КЛ 0,4 кВ Н2.5 от СП-1 Л-3 до ж/д 14 ул.Октябрьская</t>
  </si>
  <si>
    <t>КЛ 0,4 кВ Н3.1 от СП-1 Л-3 до ж/д 18 ул.Октябрьская</t>
  </si>
  <si>
    <t>КЛ 0,4 кВ Н3.2 от СП-1 Л-3 до ж/д 18 ул.Октябрьская</t>
  </si>
  <si>
    <t>КЛ 0,4 кВ Н3.6 от СП-1 Л-3 до ж/д 18 ул.Октябрьская</t>
  </si>
  <si>
    <t>КЛ 0,4 кВ Н3.7 от СП-1 Л-3 до ж/д 18 ул.Октябрьская</t>
  </si>
  <si>
    <t>КЛ 0,4 кВ Н3.8 от СП-1 Л-3 до ж/д 18 ул.Октябрьская</t>
  </si>
  <si>
    <t>КЛ 0,4 кВ Н3.9 от СП-1 Л-3 до ж/д 18 ул.Октябрьская</t>
  </si>
  <si>
    <t>КЛ 0,4 кВ Н3.10 от СП-1 Л-3 до ж/д 18 ул.Октябрьская</t>
  </si>
  <si>
    <t>КЛ 0,4 кВ Н3.3 от СП-1 Л-3 до ж/д 16 ул.Октябрьская</t>
  </si>
  <si>
    <t>КЛ 0,4 кВ Н3.4 от СП-1 Л-3 до ж/д 16 ул.Октябрьская</t>
  </si>
  <si>
    <t>КЛ 0,4 кВ Н3.5 от СП-1 Л-3 до ж/д 16 ул.Октябрьская</t>
  </si>
  <si>
    <t>КЛ 0,4 кВ Н4 от СП-3 Л-3 до СП-4 Л-3</t>
  </si>
  <si>
    <t>КЛ 0,4 кВ Н5 от СП-3 Л-3 до СП-5 Л-3</t>
  </si>
  <si>
    <t>КЛ 0,4 кВ Н4.3 от СП-4 Л-3 до ж/д 21 ул.Октябрьская</t>
  </si>
  <si>
    <t>КЛ 0,4 кВ Н4.1 от СП-4 Л-3 до соед.муфты ж/д 17 ул.Октябрьская</t>
  </si>
  <si>
    <t>КЛ 0,4 кВ Н2.1 от СП-2 Л-3 до соед.муфты ж/д 15 ул.Октябрьская</t>
  </si>
  <si>
    <t>КЛ 0,4 кВ Н4.2 от СП-4 Л-3 до шкаф телекоммуникационный ул.Октябрьская</t>
  </si>
  <si>
    <t>КЛ 0,4 кВ Н4.4 от СП-4 Л-3 до СП-4 Л-6 ТП 54-04</t>
  </si>
  <si>
    <t>КЛ 0,4 кВ Н5.1 от СП-5 Л-3 до ж/д 20 ул.Октябрьская</t>
  </si>
  <si>
    <t>КЛ 0,4 кВ Н6 от СП-5 Л-3 до СП-6 Л-3</t>
  </si>
  <si>
    <t>КЛ 0,4 кВ Н6.1 от СП-6 Л-3 до соед.муфты колесо времени пер. 2-й Октябрьский</t>
  </si>
  <si>
    <t>КЛ 0,4 кВ Н6.2 от СП-6 Л-3 до ж/д 1 пер. 1-й Октябрьский</t>
  </si>
  <si>
    <t>КЛ 0,4 кВ Н6.3 от СП-6 Л-3 до ж/д 22 ул.Октябрьская</t>
  </si>
  <si>
    <t>КЛ 0,4 кВ Н6.4 от СП-6 Л-3 до ж/д 22 ул.Октябрьская</t>
  </si>
  <si>
    <t>КЛ 0,4 кВ Н6.5 от СП-6 Л-3 до ж/д 22 ул.Октябрьская</t>
  </si>
  <si>
    <t>КЛ 0,4 кВ Н6.6 от СП-6 Л-3 до ж/д 22 ул.Октябрьская</t>
  </si>
  <si>
    <t>КЛ 0,4 кВ Н6.7 от СП-6 Л-3 до ж/д 22 ул.Октябрьская</t>
  </si>
  <si>
    <t>КЛ 0,4 кВ Н7 от СП-6 Л-3 до СП-7 Л-3</t>
  </si>
  <si>
    <t>КЛ 0,4 кВ Н7.1 от СП-7 Л-3 до ж/д 8 пер. 2-й Октябрьский</t>
  </si>
  <si>
    <t>КЛ 0,4 кВ Н7.2 от СП-7 Л-3 до ж/д 8 пер. 2-й Октябрьский</t>
  </si>
  <si>
    <t>КЛ 0,4 кВ Н8 от СП-7 Л-3 до СП-8 Л-3</t>
  </si>
  <si>
    <t>КЛ 0,4 кВ Н8.1 от СП-8 Л-3 до ж/д 25 ул.Октябрьская</t>
  </si>
  <si>
    <t>КЛ 0,4 кВ Н1 от оп.2 Л-6 от ТП 54-04 до СП-1 Л-6</t>
  </si>
  <si>
    <t>КЛ 0,4 кВ Н1.1 от СП-1 Л-6 до ж/д 5 ул.Чкалова</t>
  </si>
  <si>
    <t>КЛ 0,4 кВ Н2 от СП-1 Л-6 до СП-2 Л-6</t>
  </si>
  <si>
    <t>КЛ 0,4 кВ Н2.1 от СП-2 Л-6 до ж/д 13 ул.Чкалова</t>
  </si>
  <si>
    <t>КЛ 0,4 кВ Н2.2 от СП-2 Л-6 до ж/д 13а ул.Чкалова</t>
  </si>
  <si>
    <t>КЛ 0,4 кВ Н3 от СП-2 Л-6 до СП-3 Л-6</t>
  </si>
  <si>
    <t>КЛ 0,4 кВ Н3.1 от СП-3 Л-6 до соед.муфты ж/д 3 ул.Чкалова</t>
  </si>
  <si>
    <t>КЛ 0,4 кВ Н3.2 от СП-3 Л-6 до ввод1 ж/д 12 ул.Чкалова</t>
  </si>
  <si>
    <t>КЛ 0,4 кВ Н3.3 от ввод1 до ввод2 ж/д 12 ул.Чкалова</t>
  </si>
  <si>
    <t>КЛ 0,4 кВ Н3.4 от СП-3 Л-6 до ж/д 10 ул.Чкалова</t>
  </si>
  <si>
    <t>КЛ 0,4 кВ Н4 от СП-3 Л-6 до СП-4 Л-6</t>
  </si>
  <si>
    <t>КЛ 0,4 кВ Н4.1 от СП-4 Л-6 до соед.муфты ж/д 8 пер. 1-й Октябрьский</t>
  </si>
  <si>
    <t>КЛ 0,4 кВ Н4.2 от СП-4 Л-6 до ж/д 5 пер. 1-й Октябрьский</t>
  </si>
  <si>
    <t>КЛ 0,4 кВ Н4.3 от СП-4 Л-6 до ж/д 5 пер. 1-й Октябрьский</t>
  </si>
  <si>
    <t>КЛ 0,4 кВ Н4.4 от СП-4 Л-6 до ж/д 5 пер. 1-й Октябрьский</t>
  </si>
  <si>
    <t>КЛ 0,4 кВ Н4.5 от СП-4 Л-6 до ж/д 5 пер. 1-й Октябрьский</t>
  </si>
  <si>
    <t>КЛ 0,4 кВ Н5 от СП-4 Л-6 до СП-5 Л-6</t>
  </si>
  <si>
    <t>КЛ 0,4 кВ Н5.1 от СП-5 Л-6 до ж/д 10 ул.Чкалова</t>
  </si>
  <si>
    <t>КЛ 0,4 кВ Н5.2 от СП-5 Л-6 до ж/д 10 ул.Чкалова</t>
  </si>
  <si>
    <t>КЛ 0,4 кВ Н5.3 от СП-5 Л-6 до ж/д 6 ул.Чкалова</t>
  </si>
  <si>
    <t>КЛ 0,4 кВ Н5.4 от СП-5 Л-6 до ж/д 8 ул.Чкалова</t>
  </si>
  <si>
    <t>КЛ 0,4 кВ - 2,79 млн.руб./км</t>
  </si>
  <si>
    <t>Увеличение дохода от передачи ээ, руб. в ценах тек. года</t>
  </si>
  <si>
    <t>среднеотпускной тариф на услуги по передаче, руб/тыс.кВтч</t>
  </si>
  <si>
    <t>Содержание дирекции заказчика-застройщика  в ценах 2025 года, млн рублей</t>
  </si>
  <si>
    <t>оплачено по договору, млн рублей</t>
  </si>
  <si>
    <t>освоено по договору, млн рублей</t>
  </si>
  <si>
    <t>1. Демонтаж участка ВЛ 0,4 кВ (ТП 158-04) длиной 0,606 км с 7-ю опорами. Демонтаж вводов в жилые дома длиной 0,070 км.
2. Демонтаж участка ВЛ 0,4 кВ (ТП 54-02) длиной 0,645 км с 14-ю опорами. Демонтаж вводов в жилые дома длиной 0,130 км.
3. Демонтаж участка ВЛ 0,4 кВ (ТП 65-03) длиной 0,600 км с 6-ю опорами. Демонтаж вводов в жилые дома длиной 0,030 км.
4. Демонтаж участка ВЛ 0,4 кВ (ТП 54-03) длиной 0,630 км с 20-ю опорами Демонтаж вводов в жилые дома длиной 0,110 км.
5. Демонтаж участка ВЛ 0,4 кВ Л-6 (ТП 54-04) длиной 0,475 км с 9-ю опорами. Демонтаж вводов в жилые дома длиной 0,130 км.
6. Строительство КЛ 0,4 кВ от ТП 158-04 до проект.СП-1 Л-2/1, до СП-3 Л-4, Л-8, до СП-4 Л-4 кабелем АПВБбШп (4х16) длиной 0,346 км, кабелем АПВБбШп (4х25) длиной 0,196 км, кабелем АПВБбШп (4х35) 0,157 км, кабелем АПВБбШп (4х95) длиной 0,166 км, кабелем АПВБбШп (4х120) длиной 0,104 км.
7. Строительство КЛ 0,4 кВ от ТП 54-02 до проект.СП-1 Л-7, Л-11, Л-19, Л-20, СП-2 Л-19, СП-3 Л-11, СП-4 Л-11, СП-5 Л-11 кабелем АПВБбШп (4х16) длиной 0,511 км, кабелем АПВБбШп (4х25) длиной 0,473 км, АПВБбШп (4х35) длиной 0,120 км, кабелем АПВБбШп (4х95) 0,368 км, кабелем АПВБбШп (4х120) 0,263 км, кабелем АПВБбШп (4х150) 0,253 км.
8. Строительство КЛ 0,4 кВ от ТП 65-03 до сущ.оп.№7 Л-2, Л-9/1, СП-1 Л-2, СП-2 Л-2, СП-3 Л-2, СП-4 Л-2 кабелем АПВБбШп (4х16) длиной 0,096 км, кабелем АПВБбШп (4х25) 0,051 км, кабелем АПВБбШп (4х35) 0,028 км, кабелем АПВБбШп (4х50) длиной 0,026 км, кабелем АПВБбШп (4х95) 0,067 км, кабелем АПВБбШп (4х120) длиной 0,374 км, кабелем АПВБбШп (4х150) 0,051 км.
9. Строительство КЛ 0,4 кВ от ТП 54-03 Л-2, Л-3, Л-4 до СП-1 Л-3, Л-4, СП-2 Л-3, СП-3 Л-3, СП-4 Л-3, СП-5 Л-3, СП-6 Л-3, СП-7 Л-3, СП-8 Л-3 кабелем АПВБбШп (4х16) длиной 0,962 км, кабелем АПВБбШп (4х25) длиной 0,090 км, кабелем АПВБбШп (4х35) длиной 0,194 км, кабелем АПВБбШп (4х120) длиной 0,273 км, кабелем АПВБбШп (4х185) длиной 0,105 км, кабелем АПВБбШп (4х240) длиной 0,211 км.
10. Строительство КЛ 0,4 кВ от ТП 54-04 Л-6 до сущ.оп.№2 Л-6, СП-1 Л-6, СП-2 Л-6, СП-3 Л-6, СП-4 Л-6, СП-5 Л-6 кабелем АПВБбШп (4х16) длиной 0,238 км, кабелем АПВБбШп (4х25) длиной 0,223 км, кабелем АПВБбШп (4х35) длиной 0,168 км, кабелем АПВБбШп (4х120) длиной 0,244 км.
11. Прокладка трубы SDR d=110 мм методом ГНБ (1раб.) длиной 0,201 км – 16 шт., (1раб.+1рез.) длиной 0,035 км – 4 шт., (2раб.+1рез.) длиной 0,032 км – 4 шт., (2раб.) длиной 0,05 км – 6 шт., (3раб.) длиной 0,008 км – 1 шт., (4раб.) длиной 0,015 км – 2 шт., (6раб.) длиной 0,009 км – 3 шт.
12. Строительство СП 0,4 кВ наружной установки – 38 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</si>
</sst>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b/>
      <u/>
      <sz val="10"/>
      <color theme="1"/>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4DFEC"/>
        <bgColor rgb="FF000000"/>
      </patternFill>
    </fill>
    <fill>
      <patternFill patternType="solid">
        <fgColor rgb="FFFFFF00"/>
        <bgColor indexed="64"/>
      </patternFill>
    </fill>
    <fill>
      <patternFill patternType="solid">
        <fgColor rgb="FFE6B8B7"/>
        <bgColor rgb="FFE6B8B7"/>
      </patternFill>
    </fill>
    <fill>
      <patternFill patternType="solid">
        <fgColor theme="8" tint="0.79998168889431442"/>
        <bgColor theme="8" tint="0.79998168889431442"/>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7" fillId="0" borderId="0" xfId="67" applyNumberFormat="1" applyFont="1" applyFill="1" applyBorder="1" applyAlignment="1">
      <alignment horizontal="center"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8"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9" fillId="0" borderId="43" xfId="67" applyNumberFormat="1" applyFont="1" applyFill="1" applyBorder="1" applyAlignment="1">
      <alignment vertical="center"/>
    </xf>
    <xf numFmtId="3" fontId="80" fillId="0" borderId="43" xfId="67" applyNumberFormat="1" applyFont="1" applyFill="1" applyBorder="1" applyAlignment="1">
      <alignment vertical="center"/>
    </xf>
    <xf numFmtId="3" fontId="79" fillId="0" borderId="44" xfId="67" applyNumberFormat="1" applyFont="1" applyFill="1" applyBorder="1" applyAlignment="1">
      <alignment vertical="center"/>
    </xf>
    <xf numFmtId="0" fontId="61" fillId="0" borderId="42" xfId="62" applyFont="1" applyFill="1" applyBorder="1"/>
    <xf numFmtId="0" fontId="81"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1"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8" xfId="1" applyFont="1" applyFill="1" applyBorder="1" applyAlignment="1">
      <alignment horizontal="left" vertical="center" wrapText="1"/>
    </xf>
    <xf numFmtId="0" fontId="7" fillId="0" borderId="48" xfId="1" applyFont="1" applyFill="1" applyBorder="1" applyAlignment="1">
      <alignment vertical="center" wrapText="1"/>
    </xf>
    <xf numFmtId="0" fontId="11" fillId="0" borderId="49"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49" xfId="67" applyNumberFormat="1" applyFont="1" applyFill="1" applyBorder="1" applyAlignment="1">
      <alignment vertical="center"/>
    </xf>
    <xf numFmtId="3" fontId="40" fillId="0" borderId="49" xfId="67" applyNumberFormat="1" applyFont="1" applyFill="1" applyBorder="1" applyAlignment="1">
      <alignment vertical="center"/>
    </xf>
    <xf numFmtId="3" fontId="41" fillId="0" borderId="49" xfId="67" applyNumberFormat="1" applyFont="1" applyFill="1" applyBorder="1" applyAlignment="1">
      <alignment vertical="center"/>
    </xf>
    <xf numFmtId="171" fontId="40" fillId="0" borderId="49" xfId="67" applyNumberFormat="1" applyFont="1" applyFill="1" applyBorder="1" applyAlignment="1">
      <alignment horizontal="center" vertical="center"/>
    </xf>
    <xf numFmtId="172" fontId="41" fillId="0" borderId="49" xfId="67" applyNumberFormat="1" applyFont="1" applyFill="1" applyBorder="1" applyAlignment="1">
      <alignment vertical="center"/>
    </xf>
    <xf numFmtId="173" fontId="41" fillId="0" borderId="49" xfId="67" applyNumberFormat="1" applyFont="1" applyFill="1" applyBorder="1" applyAlignment="1">
      <alignment vertical="center"/>
    </xf>
    <xf numFmtId="175" fontId="79" fillId="0" borderId="49" xfId="67" applyNumberFormat="1" applyFont="1" applyFill="1" applyBorder="1" applyAlignment="1">
      <alignment vertical="center"/>
    </xf>
    <xf numFmtId="0" fontId="82" fillId="24" borderId="49" xfId="62" applyFont="1" applyFill="1" applyBorder="1" applyAlignment="1">
      <alignment horizontal="center" vertical="center" wrapText="1"/>
    </xf>
    <xf numFmtId="175" fontId="62" fillId="24" borderId="49" xfId="62" applyNumberFormat="1" applyFont="1" applyFill="1" applyBorder="1" applyAlignment="1">
      <alignment horizontal="center" vertical="center" wrapText="1"/>
    </xf>
    <xf numFmtId="9" fontId="62" fillId="24" borderId="49" xfId="62" applyNumberFormat="1" applyFont="1" applyFill="1" applyBorder="1" applyAlignment="1">
      <alignment horizontal="center" vertical="center" wrapText="1"/>
    </xf>
    <xf numFmtId="4" fontId="62" fillId="24" borderId="49" xfId="62" applyNumberFormat="1" applyFont="1" applyFill="1" applyBorder="1" applyAlignment="1">
      <alignment horizontal="center" vertical="center" wrapText="1"/>
    </xf>
    <xf numFmtId="0" fontId="44" fillId="0" borderId="49" xfId="62" applyBorder="1" applyAlignment="1">
      <alignment horizontal="center" vertical="center" wrapText="1"/>
    </xf>
    <xf numFmtId="0" fontId="44" fillId="25" borderId="49" xfId="62" applyFill="1" applyBorder="1" applyAlignment="1">
      <alignment horizontal="center" vertical="center"/>
    </xf>
    <xf numFmtId="0" fontId="44" fillId="0" borderId="49" xfId="62" applyBorder="1" applyAlignment="1">
      <alignment horizontal="center" vertical="center"/>
    </xf>
    <xf numFmtId="0" fontId="44" fillId="0" borderId="49" xfId="62" applyBorder="1" applyAlignment="1">
      <alignment horizontal="left" vertical="center" wrapText="1"/>
    </xf>
    <xf numFmtId="4" fontId="44" fillId="0" borderId="49" xfId="62" applyNumberFormat="1" applyBorder="1" applyAlignment="1">
      <alignment horizontal="center" vertical="center"/>
    </xf>
    <xf numFmtId="0" fontId="44" fillId="25" borderId="49" xfId="62" applyFill="1" applyBorder="1" applyAlignment="1">
      <alignment horizontal="center" vertical="center" wrapText="1"/>
    </xf>
    <xf numFmtId="9" fontId="0" fillId="0" borderId="49" xfId="68" applyFont="1" applyBorder="1" applyAlignment="1">
      <alignment horizontal="left" vertical="center" wrapText="1"/>
    </xf>
    <xf numFmtId="9" fontId="0" fillId="0" borderId="49" xfId="68" applyFont="1" applyBorder="1" applyAlignment="1">
      <alignment horizontal="center" vertical="center"/>
    </xf>
    <xf numFmtId="9" fontId="44" fillId="25" borderId="49" xfId="68" applyFont="1" applyFill="1" applyBorder="1" applyAlignment="1">
      <alignment horizontal="center" vertical="center"/>
    </xf>
    <xf numFmtId="0" fontId="44" fillId="26" borderId="49" xfId="62" applyFill="1" applyBorder="1" applyAlignment="1">
      <alignment horizontal="center" vertical="center" wrapText="1"/>
    </xf>
    <xf numFmtId="0" fontId="44" fillId="0" borderId="49" xfId="62" applyFill="1" applyBorder="1" applyAlignment="1">
      <alignment horizontal="center" vertical="center" wrapText="1"/>
    </xf>
    <xf numFmtId="0" fontId="44" fillId="0" borderId="49" xfId="62" applyBorder="1" applyAlignment="1">
      <alignment wrapText="1"/>
    </xf>
    <xf numFmtId="0" fontId="44" fillId="0" borderId="49" xfId="62" applyBorder="1"/>
    <xf numFmtId="0" fontId="44" fillId="0" borderId="49" xfId="62" applyBorder="1" applyAlignment="1">
      <alignment horizontal="left" wrapText="1"/>
    </xf>
    <xf numFmtId="0" fontId="62" fillId="0" borderId="49" xfId="62" applyFont="1" applyBorder="1" applyAlignment="1">
      <alignment wrapText="1"/>
    </xf>
    <xf numFmtId="4" fontId="62" fillId="26" borderId="49" xfId="62" applyNumberFormat="1" applyFont="1" applyFill="1" applyBorder="1" applyAlignment="1">
      <alignment horizontal="center"/>
    </xf>
    <xf numFmtId="3" fontId="62" fillId="26" borderId="49" xfId="62" applyNumberFormat="1" applyFont="1" applyFill="1" applyBorder="1" applyAlignment="1">
      <alignment horizontal="center"/>
    </xf>
    <xf numFmtId="4" fontId="62" fillId="0" borderId="49" xfId="62" applyNumberFormat="1" applyFont="1" applyFill="1" applyBorder="1" applyAlignment="1">
      <alignment horizontal="center"/>
    </xf>
    <xf numFmtId="4" fontId="62" fillId="25" borderId="49" xfId="62" applyNumberFormat="1" applyFont="1" applyFill="1" applyBorder="1" applyAlignment="1">
      <alignment horizontal="center"/>
    </xf>
    <xf numFmtId="10" fontId="62" fillId="25" borderId="49" xfId="62" applyNumberFormat="1" applyFont="1" applyFill="1" applyBorder="1" applyAlignment="1">
      <alignment horizontal="center"/>
    </xf>
    <xf numFmtId="0" fontId="62" fillId="0" borderId="49" xfId="62" applyFont="1" applyBorder="1"/>
    <xf numFmtId="0" fontId="62" fillId="29" borderId="49" xfId="62" applyFont="1" applyFill="1" applyBorder="1"/>
    <xf numFmtId="10" fontId="36" fillId="29" borderId="49" xfId="67" applyNumberFormat="1" applyFont="1" applyFill="1" applyBorder="1" applyAlignment="1">
      <alignment vertical="center"/>
    </xf>
    <xf numFmtId="3" fontId="7" fillId="29" borderId="49" xfId="67" applyNumberFormat="1" applyFont="1" applyFill="1" applyBorder="1" applyAlignment="1">
      <alignment horizontal="right" vertical="center"/>
    </xf>
    <xf numFmtId="168" fontId="36" fillId="29" borderId="49" xfId="67" applyNumberFormat="1" applyFont="1" applyFill="1" applyBorder="1" applyAlignment="1">
      <alignment horizontal="right" vertical="center"/>
    </xf>
    <xf numFmtId="0" fontId="11" fillId="0" borderId="49" xfId="62" applyFont="1" applyBorder="1" applyAlignment="1">
      <alignment horizontal="center" vertical="center" wrapText="1"/>
    </xf>
    <xf numFmtId="177"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3" fillId="0" borderId="0" xfId="2" applyFont="1" applyFill="1" applyAlignment="1">
      <alignment horizontal="center" vertical="center"/>
    </xf>
    <xf numFmtId="0" fontId="72" fillId="0" borderId="0" xfId="2" applyFont="1" applyFill="1" applyAlignment="1">
      <alignment vertical="center"/>
    </xf>
    <xf numFmtId="168" fontId="36" fillId="0" borderId="0" xfId="49" applyNumberFormat="1" applyFont="1"/>
    <xf numFmtId="0" fontId="40" fillId="0" borderId="30" xfId="2" applyNumberFormat="1" applyFont="1" applyFill="1" applyBorder="1" applyAlignment="1">
      <alignment horizontal="justify"/>
    </xf>
    <xf numFmtId="1" fontId="37" fillId="0" borderId="49" xfId="49" applyNumberFormat="1" applyFont="1" applyBorder="1" applyAlignment="1">
      <alignment horizontal="center" vertical="center"/>
    </xf>
    <xf numFmtId="0"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2" fontId="37" fillId="0" borderId="49" xfId="49" applyNumberFormat="1" applyFont="1" applyBorder="1" applyAlignment="1">
      <alignment horizontal="center" vertical="center"/>
    </xf>
    <xf numFmtId="2"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8" fontId="37" fillId="0" borderId="49" xfId="49" applyNumberFormat="1" applyFont="1" applyBorder="1" applyAlignment="1">
      <alignment horizontal="center" vertical="center"/>
    </xf>
    <xf numFmtId="168" fontId="37" fillId="0" borderId="49" xfId="49" applyNumberFormat="1" applyFont="1" applyBorder="1" applyAlignment="1">
      <alignment horizontal="center" vertical="center" wrapText="1"/>
    </xf>
    <xf numFmtId="0" fontId="11" fillId="0" borderId="0" xfId="62" applyFont="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11" fillId="0" borderId="49" xfId="62" applyFont="1" applyFill="1" applyBorder="1" applyAlignment="1">
      <alignment horizontal="center" vertical="center"/>
    </xf>
    <xf numFmtId="0" fontId="11" fillId="0" borderId="49" xfId="6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1"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1" xfId="1" applyNumberFormat="1" applyFont="1" applyBorder="1" applyAlignment="1">
      <alignment vertical="center"/>
    </xf>
    <xf numFmtId="0" fontId="11" fillId="0" borderId="52" xfId="2" applyFont="1" applyFill="1" applyBorder="1" applyAlignment="1">
      <alignment vertical="center" wrapText="1"/>
    </xf>
    <xf numFmtId="0" fontId="7" fillId="0" borderId="51" xfId="1" applyFont="1" applyBorder="1" applyAlignment="1">
      <alignment vertical="center"/>
    </xf>
    <xf numFmtId="0" fontId="72" fillId="0" borderId="55" xfId="67" applyFont="1" applyFill="1" applyBorder="1" applyAlignment="1">
      <alignment vertical="center" wrapText="1"/>
    </xf>
    <xf numFmtId="0" fontId="7" fillId="0" borderId="55" xfId="67" applyFont="1" applyFill="1" applyBorder="1" applyAlignment="1">
      <alignment vertical="center" wrapText="1"/>
    </xf>
    <xf numFmtId="9" fontId="36" fillId="0" borderId="56" xfId="67" applyNumberFormat="1" applyFont="1" applyFill="1" applyBorder="1" applyAlignment="1">
      <alignment vertical="center"/>
    </xf>
    <xf numFmtId="0" fontId="7" fillId="0" borderId="57" xfId="67" applyFont="1" applyFill="1" applyBorder="1" applyAlignment="1">
      <alignment vertical="center" wrapText="1"/>
    </xf>
    <xf numFmtId="170" fontId="36" fillId="0" borderId="55" xfId="67" applyNumberFormat="1" applyFont="1" applyFill="1" applyBorder="1" applyAlignment="1">
      <alignment vertical="center"/>
    </xf>
    <xf numFmtId="0" fontId="62" fillId="0" borderId="53" xfId="62" applyFont="1" applyBorder="1" applyAlignment="1">
      <alignment wrapText="1"/>
    </xf>
    <xf numFmtId="3" fontId="62" fillId="0" borderId="53" xfId="62" applyNumberFormat="1" applyFont="1" applyFill="1" applyBorder="1"/>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2" fillId="29" borderId="53" xfId="62" applyFont="1" applyFill="1" applyBorder="1"/>
    <xf numFmtId="0" fontId="62" fillId="0" borderId="53" xfId="62" applyFont="1" applyFill="1" applyBorder="1"/>
    <xf numFmtId="10" fontId="62" fillId="0" borderId="53" xfId="62" applyNumberFormat="1" applyFont="1" applyFill="1" applyBorder="1"/>
    <xf numFmtId="0" fontId="42" fillId="0" borderId="49" xfId="2" applyFont="1" applyFill="1" applyBorder="1" applyAlignment="1">
      <alignment horizontal="center" vertical="center" wrapText="1"/>
    </xf>
    <xf numFmtId="177" fontId="42" fillId="0" borderId="49" xfId="2" applyNumberFormat="1" applyFont="1" applyFill="1" applyBorder="1" applyAlignment="1">
      <alignment horizontal="center" vertical="center" wrapText="1"/>
    </xf>
    <xf numFmtId="177" fontId="11" fillId="0" borderId="49" xfId="2" applyNumberFormat="1"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8" xfId="2" applyFont="1" applyFill="1" applyBorder="1" applyAlignment="1">
      <alignment horizontal="center" vertical="center" wrapText="1"/>
    </xf>
    <xf numFmtId="177" fontId="39" fillId="0" borderId="49" xfId="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84" fillId="31" borderId="51" xfId="67" applyNumberFormat="1" applyFont="1" applyFill="1" applyBorder="1" applyAlignment="1">
      <alignment vertical="center"/>
    </xf>
    <xf numFmtId="10" fontId="85" fillId="31" borderId="51" xfId="62" applyNumberFormat="1" applyFont="1" applyFill="1" applyBorder="1"/>
    <xf numFmtId="10" fontId="85" fillId="32" borderId="51" xfId="62" applyNumberFormat="1" applyFont="1" applyFill="1" applyBorder="1"/>
    <xf numFmtId="3" fontId="7" fillId="33" borderId="49" xfId="67" applyNumberFormat="1" applyFont="1" applyFill="1" applyBorder="1" applyAlignment="1">
      <alignment horizontal="right" vertical="center"/>
    </xf>
    <xf numFmtId="168" fontId="36" fillId="33" borderId="49" xfId="67" applyNumberFormat="1" applyFont="1" applyFill="1" applyBorder="1" applyAlignment="1">
      <alignment horizontal="right" vertical="center"/>
    </xf>
    <xf numFmtId="0" fontId="11" fillId="0" borderId="50" xfId="62" applyFont="1" applyBorder="1" applyAlignment="1">
      <alignment horizontal="center" vertical="center" wrapText="1"/>
    </xf>
    <xf numFmtId="0" fontId="42" fillId="0" borderId="51" xfId="2" applyFont="1" applyFill="1" applyBorder="1" applyAlignment="1">
      <alignment horizontal="center" vertical="center" textRotation="90"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1" fillId="0" borderId="50" xfId="62" applyFont="1" applyBorder="1" applyAlignment="1">
      <alignment horizontal="center" vertical="center" wrapText="1"/>
    </xf>
    <xf numFmtId="0" fontId="11" fillId="0" borderId="51" xfId="62" applyFont="1" applyBorder="1" applyAlignment="1">
      <alignment horizontal="center" vertical="center" wrapText="1"/>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7" fillId="0" borderId="0" xfId="67" applyFont="1" applyFill="1" applyBorder="1" applyAlignment="1">
      <alignment vertical="center" wrapText="1"/>
    </xf>
    <xf numFmtId="0" fontId="84" fillId="0" borderId="51" xfId="67" applyFont="1" applyFill="1" applyBorder="1" applyAlignment="1">
      <alignment horizontal="center" vertical="center"/>
    </xf>
    <xf numFmtId="0" fontId="87" fillId="31" borderId="51" xfId="62" applyFont="1" applyFill="1" applyBorder="1" applyAlignment="1">
      <alignment horizontal="left" vertical="center" wrapText="1"/>
    </xf>
    <xf numFmtId="0" fontId="87" fillId="31" borderId="51" xfId="62" applyFont="1" applyFill="1" applyBorder="1" applyAlignment="1">
      <alignment horizontal="center" vertical="center" wrapText="1"/>
    </xf>
    <xf numFmtId="2" fontId="87" fillId="31" borderId="51" xfId="62" applyNumberFormat="1" applyFont="1" applyFill="1" applyBorder="1" applyAlignment="1">
      <alignment horizontal="center" vertical="center" wrapText="1"/>
    </xf>
    <xf numFmtId="10" fontId="87" fillId="34" borderId="51" xfId="62" applyNumberFormat="1" applyFont="1" applyFill="1" applyBorder="1"/>
    <xf numFmtId="0" fontId="40" fillId="35" borderId="30" xfId="2" applyFont="1" applyFill="1" applyBorder="1" applyAlignment="1">
      <alignment horizontal="justify" vertical="top" wrapText="1"/>
    </xf>
    <xf numFmtId="2" fontId="40" fillId="35"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2" fontId="40" fillId="0" borderId="61" xfId="2" applyNumberFormat="1" applyFont="1" applyFill="1" applyBorder="1" applyAlignment="1">
      <alignment horizontal="left" vertical="center" wrapText="1"/>
    </xf>
    <xf numFmtId="0" fontId="39" fillId="0" borderId="5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6" fillId="0" borderId="0" xfId="1" applyFont="1" applyAlignment="1">
      <alignment horizontal="center" vertical="center"/>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3"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1" fillId="0" borderId="47" xfId="67" applyFont="1" applyFill="1" applyBorder="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4" fontId="71" fillId="0" borderId="47" xfId="67" applyNumberFormat="1" applyFont="1" applyFill="1" applyBorder="1" applyAlignment="1">
      <alignment horizontal="center" vertical="center"/>
    </xf>
    <xf numFmtId="4" fontId="71" fillId="0" borderId="54"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47" xfId="67" applyNumberFormat="1" applyFont="1" applyFill="1" applyBorder="1" applyAlignment="1">
      <alignment horizontal="center" vertical="center"/>
    </xf>
    <xf numFmtId="3" fontId="71" fillId="0" borderId="54" xfId="67" applyNumberFormat="1" applyFont="1" applyFill="1" applyBorder="1" applyAlignment="1">
      <alignment horizontal="center" vertical="center"/>
    </xf>
    <xf numFmtId="0" fontId="71" fillId="0" borderId="47" xfId="67"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47" xfId="62" applyBorder="1" applyAlignment="1">
      <alignment horizontal="center" vertical="center" wrapText="1"/>
    </xf>
    <xf numFmtId="0" fontId="44" fillId="0" borderId="54"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1"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-6901222.1826296085</c:v>
                </c:pt>
                <c:pt idx="1">
                  <c:v>-106991.33683399047</c:v>
                </c:pt>
                <c:pt idx="2">
                  <c:v>-104553.36429056531</c:v>
                </c:pt>
                <c:pt idx="3">
                  <c:v>-101596.61681582459</c:v>
                </c:pt>
                <c:pt idx="4">
                  <c:v>-98245.781652681646</c:v>
                </c:pt>
                <c:pt idx="5">
                  <c:v>-94605.881177754229</c:v>
                </c:pt>
                <c:pt idx="6">
                  <c:v>-90764.974484630657</c:v>
                </c:pt>
                <c:pt idx="7">
                  <c:v>-86796.511465343516</c:v>
                </c:pt>
                <c:pt idx="8">
                  <c:v>-82761.382483592504</c:v>
                </c:pt>
                <c:pt idx="9">
                  <c:v>-78709.701505632853</c:v>
                </c:pt>
                <c:pt idx="10">
                  <c:v>-74682.355952542988</c:v>
                </c:pt>
              </c:numCache>
            </c:numRef>
          </c:val>
          <c:smooth val="0"/>
          <c:extLst>
            <c:ext xmlns:c16="http://schemas.microsoft.com/office/drawing/2014/chart" uri="{C3380CC4-5D6E-409C-BE32-E72D297353CC}">
              <c16:uniqueId val="{00000000-936E-482D-B80F-0BC712FB78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-6901222.1826296085</c:v>
                </c:pt>
                <c:pt idx="1">
                  <c:v>-7008213.5194635987</c:v>
                </c:pt>
                <c:pt idx="2">
                  <c:v>-7112766.883754164</c:v>
                </c:pt>
                <c:pt idx="3">
                  <c:v>-7214363.500569989</c:v>
                </c:pt>
                <c:pt idx="4">
                  <c:v>-7312609.2822226705</c:v>
                </c:pt>
                <c:pt idx="5">
                  <c:v>-7407215.1634004246</c:v>
                </c:pt>
                <c:pt idx="6">
                  <c:v>-7497980.1378850555</c:v>
                </c:pt>
                <c:pt idx="7">
                  <c:v>-7584776.6493503992</c:v>
                </c:pt>
                <c:pt idx="8">
                  <c:v>-7667538.0318339914</c:v>
                </c:pt>
                <c:pt idx="9">
                  <c:v>-7746247.7333396245</c:v>
                </c:pt>
                <c:pt idx="10">
                  <c:v>-7820930.0892921677</c:v>
                </c:pt>
              </c:numCache>
            </c:numRef>
          </c:val>
          <c:smooth val="0"/>
          <c:extLst>
            <c:ext xmlns:c16="http://schemas.microsoft.com/office/drawing/2014/chart" uri="{C3380CC4-5D6E-409C-BE32-E72D297353CC}">
              <c16:uniqueId val="{00000001-936E-482D-B80F-0BC712FB7875}"/>
            </c:ext>
          </c:extLst>
        </c:ser>
        <c:dLbls>
          <c:showLegendKey val="0"/>
          <c:showVal val="0"/>
          <c:showCatName val="0"/>
          <c:showSerName val="0"/>
          <c:showPercent val="0"/>
          <c:showBubbleSize val="0"/>
        </c:dLbls>
        <c:smooth val="0"/>
        <c:axId val="862774864"/>
        <c:axId val="862775648"/>
      </c:lineChart>
      <c:catAx>
        <c:axId val="86277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775648"/>
        <c:crosses val="autoZero"/>
        <c:auto val="1"/>
        <c:lblAlgn val="ctr"/>
        <c:lblOffset val="100"/>
        <c:noMultiLvlLbl val="0"/>
      </c:catAx>
      <c:valAx>
        <c:axId val="8627756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774864"/>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32</xdr:row>
      <xdr:rowOff>9526</xdr:rowOff>
    </xdr:from>
    <xdr:to>
      <xdr:col>8</xdr:col>
      <xdr:colOff>-1</xdr:colOff>
      <xdr:row>45</xdr:row>
      <xdr:rowOff>59532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5"/>
      <c r="C1" s="266" t="s">
        <v>66</v>
      </c>
    </row>
    <row r="2" spans="1:22" s="15" customFormat="1" ht="18.75" customHeight="1" x14ac:dyDescent="0.3">
      <c r="A2" s="265"/>
      <c r="C2" s="267" t="s">
        <v>8</v>
      </c>
    </row>
    <row r="3" spans="1:22" s="15" customFormat="1" ht="18.75" x14ac:dyDescent="0.3">
      <c r="A3" s="268"/>
      <c r="C3" s="267" t="s">
        <v>65</v>
      </c>
    </row>
    <row r="4" spans="1:22" s="15" customFormat="1" ht="18.75" x14ac:dyDescent="0.3">
      <c r="A4" s="268"/>
      <c r="H4" s="267"/>
    </row>
    <row r="5" spans="1:22" s="15" customFormat="1" ht="15.75" x14ac:dyDescent="0.25">
      <c r="A5" s="441" t="s">
        <v>627</v>
      </c>
      <c r="B5" s="441"/>
      <c r="C5" s="441"/>
      <c r="D5" s="154"/>
      <c r="E5" s="154"/>
      <c r="F5" s="154"/>
      <c r="G5" s="154"/>
      <c r="H5" s="154"/>
      <c r="I5" s="154"/>
      <c r="J5" s="154"/>
    </row>
    <row r="6" spans="1:22" s="15" customFormat="1" ht="18.75" x14ac:dyDescent="0.3">
      <c r="A6" s="268"/>
      <c r="H6" s="267"/>
    </row>
    <row r="7" spans="1:22" s="15" customFormat="1" ht="18.75" x14ac:dyDescent="0.2">
      <c r="A7" s="445" t="s">
        <v>7</v>
      </c>
      <c r="B7" s="445"/>
      <c r="C7" s="445"/>
      <c r="D7" s="269"/>
      <c r="E7" s="269"/>
      <c r="F7" s="269"/>
      <c r="G7" s="269"/>
      <c r="H7" s="269"/>
      <c r="I7" s="269"/>
      <c r="J7" s="269"/>
      <c r="K7" s="269"/>
      <c r="L7" s="269"/>
      <c r="M7" s="269"/>
      <c r="N7" s="269"/>
      <c r="O7" s="269"/>
      <c r="P7" s="269"/>
      <c r="Q7" s="269"/>
      <c r="R7" s="269"/>
      <c r="S7" s="269"/>
      <c r="T7" s="269"/>
      <c r="U7" s="269"/>
      <c r="V7" s="269"/>
    </row>
    <row r="8" spans="1:22" s="15" customFormat="1" ht="18.75" x14ac:dyDescent="0.2">
      <c r="A8" s="377"/>
      <c r="B8" s="377"/>
      <c r="C8" s="377"/>
      <c r="D8" s="270"/>
      <c r="E8" s="270"/>
      <c r="F8" s="270"/>
      <c r="G8" s="270"/>
      <c r="H8" s="270"/>
      <c r="I8" s="269"/>
      <c r="J8" s="269"/>
      <c r="K8" s="269"/>
      <c r="L8" s="269"/>
      <c r="M8" s="269"/>
      <c r="N8" s="269"/>
      <c r="O8" s="269"/>
      <c r="P8" s="269"/>
      <c r="Q8" s="269"/>
      <c r="R8" s="269"/>
      <c r="S8" s="269"/>
      <c r="T8" s="269"/>
      <c r="U8" s="269"/>
      <c r="V8" s="269"/>
    </row>
    <row r="9" spans="1:22" s="15" customFormat="1" ht="18.75" x14ac:dyDescent="0.2">
      <c r="A9" s="446" t="s">
        <v>602</v>
      </c>
      <c r="B9" s="446"/>
      <c r="C9" s="446"/>
      <c r="D9" s="271"/>
      <c r="E9" s="271"/>
      <c r="F9" s="271"/>
      <c r="G9" s="271"/>
      <c r="H9" s="271"/>
      <c r="I9" s="269"/>
      <c r="J9" s="269"/>
      <c r="K9" s="269"/>
      <c r="L9" s="269"/>
      <c r="M9" s="269"/>
      <c r="N9" s="269"/>
      <c r="O9" s="269"/>
      <c r="P9" s="269"/>
      <c r="Q9" s="269"/>
      <c r="R9" s="269"/>
      <c r="S9" s="269"/>
      <c r="T9" s="269"/>
      <c r="U9" s="269"/>
      <c r="V9" s="269"/>
    </row>
    <row r="10" spans="1:22" s="15" customFormat="1" ht="18.75" x14ac:dyDescent="0.2">
      <c r="A10" s="442" t="s">
        <v>6</v>
      </c>
      <c r="B10" s="442"/>
      <c r="C10" s="442"/>
      <c r="D10" s="272"/>
      <c r="E10" s="272"/>
      <c r="F10" s="272"/>
      <c r="G10" s="272"/>
      <c r="H10" s="272"/>
      <c r="I10" s="269"/>
      <c r="J10" s="269"/>
      <c r="K10" s="269"/>
      <c r="L10" s="269"/>
      <c r="M10" s="269"/>
      <c r="N10" s="269"/>
      <c r="O10" s="269"/>
      <c r="P10" s="269"/>
      <c r="Q10" s="269"/>
      <c r="R10" s="269"/>
      <c r="S10" s="269"/>
      <c r="T10" s="269"/>
      <c r="U10" s="269"/>
      <c r="V10" s="269"/>
    </row>
    <row r="11" spans="1:22" s="15" customFormat="1" ht="18.75" x14ac:dyDescent="0.2">
      <c r="A11" s="270"/>
      <c r="B11" s="270"/>
      <c r="C11" s="270"/>
      <c r="D11" s="270"/>
      <c r="E11" s="270"/>
      <c r="F11" s="270"/>
      <c r="G11" s="270"/>
      <c r="H11" s="270"/>
      <c r="I11" s="269"/>
      <c r="J11" s="269"/>
      <c r="K11" s="269"/>
      <c r="L11" s="269"/>
      <c r="M11" s="269"/>
      <c r="N11" s="269"/>
      <c r="O11" s="269"/>
      <c r="P11" s="269"/>
      <c r="Q11" s="269"/>
      <c r="R11" s="269"/>
      <c r="S11" s="269"/>
      <c r="T11" s="269"/>
      <c r="U11" s="269"/>
      <c r="V11" s="269"/>
    </row>
    <row r="12" spans="1:22" s="15" customFormat="1" ht="18.75" x14ac:dyDescent="0.2">
      <c r="A12" s="444" t="s">
        <v>592</v>
      </c>
      <c r="B12" s="444"/>
      <c r="C12" s="444"/>
      <c r="D12" s="271"/>
      <c r="E12" s="271"/>
      <c r="F12" s="271"/>
      <c r="G12" s="271"/>
      <c r="H12" s="271"/>
      <c r="I12" s="269"/>
      <c r="J12" s="269"/>
      <c r="K12" s="269"/>
      <c r="L12" s="269"/>
      <c r="M12" s="269"/>
      <c r="N12" s="269"/>
      <c r="O12" s="269"/>
      <c r="P12" s="269"/>
      <c r="Q12" s="269"/>
      <c r="R12" s="269"/>
      <c r="S12" s="269"/>
      <c r="T12" s="269"/>
      <c r="U12" s="269"/>
      <c r="V12" s="269"/>
    </row>
    <row r="13" spans="1:22" s="15" customFormat="1" ht="18.75" x14ac:dyDescent="0.2">
      <c r="A13" s="442" t="s">
        <v>5</v>
      </c>
      <c r="B13" s="442"/>
      <c r="C13" s="442"/>
      <c r="D13" s="272"/>
      <c r="E13" s="272"/>
      <c r="F13" s="272"/>
      <c r="G13" s="272"/>
      <c r="H13" s="272"/>
      <c r="I13" s="269"/>
      <c r="J13" s="269"/>
      <c r="K13" s="269"/>
      <c r="L13" s="269"/>
      <c r="M13" s="269"/>
      <c r="N13" s="269"/>
      <c r="O13" s="269"/>
      <c r="P13" s="269"/>
      <c r="Q13" s="269"/>
      <c r="R13" s="269"/>
      <c r="S13" s="269"/>
      <c r="T13" s="269"/>
      <c r="U13" s="269"/>
      <c r="V13" s="269"/>
    </row>
    <row r="14" spans="1:22" s="273"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row>
    <row r="15" spans="1:22" s="274" customFormat="1" ht="59.25" customHeight="1" x14ac:dyDescent="0.2">
      <c r="A15" s="447" t="s">
        <v>593</v>
      </c>
      <c r="B15" s="447"/>
      <c r="C15" s="447"/>
      <c r="D15" s="271"/>
      <c r="E15" s="271"/>
      <c r="F15" s="271"/>
      <c r="G15" s="271"/>
      <c r="H15" s="271"/>
      <c r="I15" s="271"/>
      <c r="J15" s="271"/>
      <c r="K15" s="271"/>
      <c r="L15" s="271"/>
      <c r="M15" s="271"/>
      <c r="N15" s="271"/>
      <c r="O15" s="271"/>
      <c r="P15" s="271"/>
      <c r="Q15" s="271"/>
      <c r="R15" s="271"/>
      <c r="S15" s="271"/>
      <c r="T15" s="271"/>
      <c r="U15" s="271"/>
      <c r="V15" s="271"/>
    </row>
    <row r="16" spans="1:22" s="274" customFormat="1" ht="15" customHeight="1" x14ac:dyDescent="0.2">
      <c r="A16" s="442" t="s">
        <v>4</v>
      </c>
      <c r="B16" s="442"/>
      <c r="C16" s="442"/>
      <c r="D16" s="272"/>
      <c r="E16" s="272"/>
      <c r="F16" s="272"/>
      <c r="G16" s="272"/>
      <c r="H16" s="272"/>
      <c r="I16" s="272"/>
      <c r="J16" s="272"/>
      <c r="K16" s="272"/>
      <c r="L16" s="272"/>
      <c r="M16" s="272"/>
      <c r="N16" s="272"/>
      <c r="O16" s="272"/>
      <c r="P16" s="272"/>
      <c r="Q16" s="272"/>
      <c r="R16" s="272"/>
      <c r="S16" s="272"/>
      <c r="T16" s="272"/>
      <c r="U16" s="272"/>
      <c r="V16" s="272"/>
    </row>
    <row r="17" spans="1:22" s="274" customFormat="1" ht="15" customHeight="1" x14ac:dyDescent="0.2">
      <c r="A17" s="275"/>
      <c r="B17" s="275"/>
      <c r="C17" s="275"/>
      <c r="D17" s="275"/>
      <c r="E17" s="275"/>
      <c r="F17" s="275"/>
      <c r="G17" s="275"/>
      <c r="H17" s="275"/>
      <c r="I17" s="275"/>
      <c r="J17" s="275"/>
      <c r="K17" s="275"/>
      <c r="L17" s="275"/>
      <c r="M17" s="275"/>
      <c r="N17" s="275"/>
      <c r="O17" s="275"/>
      <c r="P17" s="275"/>
      <c r="Q17" s="275"/>
      <c r="R17" s="275"/>
      <c r="S17" s="275"/>
    </row>
    <row r="18" spans="1:22" s="274" customFormat="1" ht="15" customHeight="1" x14ac:dyDescent="0.2">
      <c r="A18" s="443" t="s">
        <v>511</v>
      </c>
      <c r="B18" s="444"/>
      <c r="C18" s="444"/>
      <c r="D18" s="276"/>
      <c r="E18" s="276"/>
      <c r="F18" s="276"/>
      <c r="G18" s="276"/>
      <c r="H18" s="276"/>
      <c r="I18" s="276"/>
      <c r="J18" s="276"/>
      <c r="K18" s="276"/>
      <c r="L18" s="276"/>
      <c r="M18" s="276"/>
      <c r="N18" s="276"/>
      <c r="O18" s="276"/>
      <c r="P18" s="276"/>
      <c r="Q18" s="276"/>
      <c r="R18" s="276"/>
      <c r="S18" s="276"/>
      <c r="T18" s="276"/>
      <c r="U18" s="276"/>
      <c r="V18" s="276"/>
    </row>
    <row r="19" spans="1:22" s="274" customFormat="1" ht="15" customHeight="1" x14ac:dyDescent="0.2">
      <c r="A19" s="272"/>
      <c r="B19" s="272"/>
      <c r="C19" s="272"/>
      <c r="D19" s="272"/>
      <c r="E19" s="272"/>
      <c r="F19" s="272"/>
      <c r="G19" s="272"/>
      <c r="H19" s="272"/>
      <c r="I19" s="275"/>
      <c r="J19" s="275"/>
      <c r="K19" s="275"/>
      <c r="L19" s="275"/>
      <c r="M19" s="275"/>
      <c r="N19" s="275"/>
      <c r="O19" s="275"/>
      <c r="P19" s="275"/>
      <c r="Q19" s="275"/>
      <c r="R19" s="275"/>
      <c r="S19" s="275"/>
    </row>
    <row r="20" spans="1:22" s="274" customFormat="1" ht="39.75" customHeight="1" x14ac:dyDescent="0.2">
      <c r="A20" s="34" t="s">
        <v>3</v>
      </c>
      <c r="B20" s="277" t="s">
        <v>64</v>
      </c>
      <c r="C20" s="278" t="s">
        <v>63</v>
      </c>
      <c r="D20" s="279"/>
      <c r="E20" s="279"/>
      <c r="F20" s="279"/>
      <c r="G20" s="279"/>
      <c r="H20" s="279"/>
      <c r="I20" s="263"/>
      <c r="J20" s="263"/>
      <c r="K20" s="263"/>
      <c r="L20" s="263"/>
      <c r="M20" s="263"/>
      <c r="N20" s="263"/>
      <c r="O20" s="263"/>
      <c r="P20" s="263"/>
      <c r="Q20" s="263"/>
      <c r="R20" s="263"/>
      <c r="S20" s="263"/>
      <c r="T20" s="280"/>
      <c r="U20" s="280"/>
      <c r="V20" s="280"/>
    </row>
    <row r="21" spans="1:22" s="274" customFormat="1" ht="16.5" customHeight="1" x14ac:dyDescent="0.2">
      <c r="A21" s="278">
        <v>1</v>
      </c>
      <c r="B21" s="277">
        <v>2</v>
      </c>
      <c r="C21" s="278">
        <v>3</v>
      </c>
      <c r="D21" s="279"/>
      <c r="E21" s="279"/>
      <c r="F21" s="279"/>
      <c r="G21" s="279"/>
      <c r="H21" s="279"/>
      <c r="I21" s="263"/>
      <c r="J21" s="263"/>
      <c r="K21" s="263"/>
      <c r="L21" s="263"/>
      <c r="M21" s="263"/>
      <c r="N21" s="263"/>
      <c r="O21" s="263"/>
      <c r="P21" s="263"/>
      <c r="Q21" s="263"/>
      <c r="R21" s="263"/>
      <c r="S21" s="263"/>
      <c r="T21" s="280"/>
      <c r="U21" s="280"/>
      <c r="V21" s="280"/>
    </row>
    <row r="22" spans="1:22" s="274" customFormat="1" ht="39" customHeight="1" x14ac:dyDescent="0.2">
      <c r="A22" s="27" t="s">
        <v>62</v>
      </c>
      <c r="B22" s="281" t="s">
        <v>347</v>
      </c>
      <c r="C22" s="151" t="s">
        <v>569</v>
      </c>
      <c r="D22" s="279"/>
      <c r="E22" s="279"/>
      <c r="F22" s="279"/>
      <c r="G22" s="279"/>
      <c r="H22" s="279"/>
      <c r="I22" s="263"/>
      <c r="J22" s="263"/>
      <c r="K22" s="263"/>
      <c r="L22" s="263"/>
      <c r="M22" s="263"/>
      <c r="N22" s="263"/>
      <c r="O22" s="263"/>
      <c r="P22" s="263"/>
      <c r="Q22" s="263"/>
      <c r="R22" s="263"/>
      <c r="S22" s="263"/>
      <c r="T22" s="280"/>
      <c r="U22" s="280"/>
      <c r="V22" s="280"/>
    </row>
    <row r="23" spans="1:22" s="274" customFormat="1" ht="31.5" x14ac:dyDescent="0.2">
      <c r="A23" s="27" t="s">
        <v>61</v>
      </c>
      <c r="B23" s="35" t="s">
        <v>570</v>
      </c>
      <c r="C23" s="151" t="s">
        <v>586</v>
      </c>
      <c r="D23" s="279"/>
      <c r="E23" s="279"/>
      <c r="F23" s="279"/>
      <c r="G23" s="279"/>
      <c r="H23" s="279"/>
      <c r="I23" s="263"/>
      <c r="J23" s="263"/>
      <c r="K23" s="263"/>
      <c r="L23" s="263"/>
      <c r="M23" s="263"/>
      <c r="N23" s="263"/>
      <c r="O23" s="263"/>
      <c r="P23" s="263"/>
      <c r="Q23" s="263"/>
      <c r="R23" s="263"/>
      <c r="S23" s="263"/>
      <c r="T23" s="280"/>
      <c r="U23" s="280"/>
      <c r="V23" s="280"/>
    </row>
    <row r="24" spans="1:22" s="274" customFormat="1" ht="22.5" customHeight="1" x14ac:dyDescent="0.2">
      <c r="A24" s="438"/>
      <c r="B24" s="439"/>
      <c r="C24" s="440"/>
      <c r="D24" s="279"/>
      <c r="E24" s="279"/>
      <c r="F24" s="279"/>
      <c r="G24" s="279"/>
      <c r="H24" s="279"/>
      <c r="I24" s="263"/>
      <c r="J24" s="263"/>
      <c r="K24" s="263"/>
      <c r="L24" s="263"/>
      <c r="M24" s="263"/>
      <c r="N24" s="263"/>
      <c r="O24" s="263"/>
      <c r="P24" s="263"/>
      <c r="Q24" s="263"/>
      <c r="R24" s="263"/>
      <c r="S24" s="263"/>
      <c r="T24" s="280"/>
      <c r="U24" s="280"/>
      <c r="V24" s="280"/>
    </row>
    <row r="25" spans="1:22" s="274" customFormat="1" ht="58.5" customHeight="1" x14ac:dyDescent="0.2">
      <c r="A25" s="27" t="s">
        <v>60</v>
      </c>
      <c r="B25" s="151" t="s">
        <v>460</v>
      </c>
      <c r="C25" s="34" t="s">
        <v>574</v>
      </c>
      <c r="D25" s="279"/>
      <c r="E25" s="279"/>
      <c r="F25" s="279"/>
      <c r="G25" s="279"/>
      <c r="H25" s="263"/>
      <c r="I25" s="263"/>
      <c r="J25" s="263"/>
      <c r="K25" s="263"/>
      <c r="L25" s="263"/>
      <c r="M25" s="263"/>
      <c r="N25" s="263"/>
      <c r="O25" s="263"/>
      <c r="P25" s="263"/>
      <c r="Q25" s="263"/>
      <c r="R25" s="263"/>
      <c r="S25" s="280"/>
      <c r="T25" s="280"/>
      <c r="U25" s="280"/>
      <c r="V25" s="280"/>
    </row>
    <row r="26" spans="1:22" s="274" customFormat="1" ht="42.75" customHeight="1" x14ac:dyDescent="0.2">
      <c r="A26" s="27" t="s">
        <v>59</v>
      </c>
      <c r="B26" s="151" t="s">
        <v>72</v>
      </c>
      <c r="C26" s="34" t="s">
        <v>529</v>
      </c>
      <c r="D26" s="279"/>
      <c r="E26" s="279"/>
      <c r="F26" s="279"/>
      <c r="G26" s="279"/>
      <c r="H26" s="263"/>
      <c r="I26" s="263"/>
      <c r="J26" s="263"/>
      <c r="K26" s="263"/>
      <c r="L26" s="263"/>
      <c r="M26" s="263"/>
      <c r="N26" s="263"/>
      <c r="O26" s="263"/>
      <c r="P26" s="263"/>
      <c r="Q26" s="263"/>
      <c r="R26" s="263"/>
      <c r="S26" s="280"/>
      <c r="T26" s="280"/>
      <c r="U26" s="280"/>
      <c r="V26" s="280"/>
    </row>
    <row r="27" spans="1:22" s="274" customFormat="1" ht="51.75" customHeight="1" x14ac:dyDescent="0.2">
      <c r="A27" s="27" t="s">
        <v>57</v>
      </c>
      <c r="B27" s="151" t="s">
        <v>71</v>
      </c>
      <c r="C27" s="34" t="s">
        <v>594</v>
      </c>
      <c r="D27" s="279"/>
      <c r="E27" s="279"/>
      <c r="F27" s="279"/>
      <c r="G27" s="279"/>
      <c r="H27" s="263"/>
      <c r="I27" s="263"/>
      <c r="J27" s="263"/>
      <c r="K27" s="263"/>
      <c r="L27" s="263"/>
      <c r="M27" s="263"/>
      <c r="N27" s="263"/>
      <c r="O27" s="263"/>
      <c r="P27" s="263"/>
      <c r="Q27" s="263"/>
      <c r="R27" s="263"/>
      <c r="S27" s="280"/>
      <c r="T27" s="280"/>
      <c r="U27" s="280"/>
      <c r="V27" s="280"/>
    </row>
    <row r="28" spans="1:22" s="274" customFormat="1" ht="42.75" customHeight="1" x14ac:dyDescent="0.2">
      <c r="A28" s="27" t="s">
        <v>56</v>
      </c>
      <c r="B28" s="151" t="s">
        <v>461</v>
      </c>
      <c r="C28" s="34" t="s">
        <v>530</v>
      </c>
      <c r="D28" s="279"/>
      <c r="E28" s="279"/>
      <c r="F28" s="279"/>
      <c r="G28" s="279"/>
      <c r="H28" s="263"/>
      <c r="I28" s="263"/>
      <c r="J28" s="263"/>
      <c r="K28" s="263"/>
      <c r="L28" s="263"/>
      <c r="M28" s="263"/>
      <c r="N28" s="263"/>
      <c r="O28" s="263"/>
      <c r="P28" s="263"/>
      <c r="Q28" s="263"/>
      <c r="R28" s="263"/>
      <c r="S28" s="280"/>
      <c r="T28" s="280"/>
      <c r="U28" s="280"/>
      <c r="V28" s="280"/>
    </row>
    <row r="29" spans="1:22" s="274" customFormat="1" ht="51.75" customHeight="1" x14ac:dyDescent="0.2">
      <c r="A29" s="27" t="s">
        <v>54</v>
      </c>
      <c r="B29" s="151" t="s">
        <v>462</v>
      </c>
      <c r="C29" s="34" t="s">
        <v>530</v>
      </c>
      <c r="D29" s="279"/>
      <c r="E29" s="279"/>
      <c r="F29" s="279"/>
      <c r="G29" s="279"/>
      <c r="H29" s="263"/>
      <c r="I29" s="263"/>
      <c r="J29" s="263"/>
      <c r="K29" s="263"/>
      <c r="L29" s="263"/>
      <c r="M29" s="263"/>
      <c r="N29" s="263"/>
      <c r="O29" s="263"/>
      <c r="P29" s="263"/>
      <c r="Q29" s="263"/>
      <c r="R29" s="263"/>
      <c r="S29" s="280"/>
      <c r="T29" s="280"/>
      <c r="U29" s="280"/>
      <c r="V29" s="280"/>
    </row>
    <row r="30" spans="1:22" s="274" customFormat="1" ht="51.75" customHeight="1" x14ac:dyDescent="0.2">
      <c r="A30" s="27" t="s">
        <v>52</v>
      </c>
      <c r="B30" s="151" t="s">
        <v>463</v>
      </c>
      <c r="C30" s="34" t="s">
        <v>530</v>
      </c>
      <c r="D30" s="279"/>
      <c r="E30" s="279"/>
      <c r="F30" s="279"/>
      <c r="G30" s="279"/>
      <c r="H30" s="263"/>
      <c r="I30" s="263"/>
      <c r="J30" s="263"/>
      <c r="K30" s="263"/>
      <c r="L30" s="263"/>
      <c r="M30" s="263"/>
      <c r="N30" s="263"/>
      <c r="O30" s="263"/>
      <c r="P30" s="263"/>
      <c r="Q30" s="263"/>
      <c r="R30" s="263"/>
      <c r="S30" s="280"/>
      <c r="T30" s="280"/>
      <c r="U30" s="280"/>
      <c r="V30" s="280"/>
    </row>
    <row r="31" spans="1:22" s="274" customFormat="1" ht="51.75" customHeight="1" x14ac:dyDescent="0.2">
      <c r="A31" s="27" t="s">
        <v>70</v>
      </c>
      <c r="B31" s="151" t="s">
        <v>464</v>
      </c>
      <c r="C31" s="34" t="s">
        <v>530</v>
      </c>
      <c r="D31" s="279"/>
      <c r="E31" s="279"/>
      <c r="F31" s="279"/>
      <c r="G31" s="279"/>
      <c r="H31" s="263"/>
      <c r="I31" s="263"/>
      <c r="J31" s="263"/>
      <c r="K31" s="263"/>
      <c r="L31" s="263"/>
      <c r="M31" s="263"/>
      <c r="N31" s="263"/>
      <c r="O31" s="263"/>
      <c r="P31" s="263"/>
      <c r="Q31" s="263"/>
      <c r="R31" s="263"/>
      <c r="S31" s="280"/>
      <c r="T31" s="280"/>
      <c r="U31" s="280"/>
      <c r="V31" s="280"/>
    </row>
    <row r="32" spans="1:22" s="274" customFormat="1" ht="51.75" customHeight="1" x14ac:dyDescent="0.2">
      <c r="A32" s="27" t="s">
        <v>68</v>
      </c>
      <c r="B32" s="151" t="s">
        <v>465</v>
      </c>
      <c r="C32" s="34" t="s">
        <v>530</v>
      </c>
      <c r="D32" s="279"/>
      <c r="E32" s="279"/>
      <c r="F32" s="279"/>
      <c r="G32" s="279"/>
      <c r="H32" s="263"/>
      <c r="I32" s="263"/>
      <c r="J32" s="263"/>
      <c r="K32" s="263"/>
      <c r="L32" s="263"/>
      <c r="M32" s="263"/>
      <c r="N32" s="263"/>
      <c r="O32" s="263"/>
      <c r="P32" s="263"/>
      <c r="Q32" s="263"/>
      <c r="R32" s="263"/>
      <c r="S32" s="280"/>
      <c r="T32" s="280"/>
      <c r="U32" s="280"/>
      <c r="V32" s="280"/>
    </row>
    <row r="33" spans="1:22" s="274" customFormat="1" ht="101.25" customHeight="1" x14ac:dyDescent="0.2">
      <c r="A33" s="27" t="s">
        <v>67</v>
      </c>
      <c r="B33" s="151" t="s">
        <v>466</v>
      </c>
      <c r="C33" s="312" t="s">
        <v>583</v>
      </c>
      <c r="D33" s="279"/>
      <c r="E33" s="279"/>
      <c r="F33" s="279"/>
      <c r="G33" s="279"/>
      <c r="H33" s="263"/>
      <c r="I33" s="263"/>
      <c r="J33" s="263"/>
      <c r="K33" s="263"/>
      <c r="L33" s="263"/>
      <c r="M33" s="263"/>
      <c r="N33" s="263"/>
      <c r="O33" s="263"/>
      <c r="P33" s="263"/>
      <c r="Q33" s="263"/>
      <c r="R33" s="263"/>
      <c r="S33" s="280"/>
      <c r="T33" s="280"/>
      <c r="U33" s="280"/>
      <c r="V33" s="280"/>
    </row>
    <row r="34" spans="1:22" ht="111" customHeight="1" x14ac:dyDescent="0.25">
      <c r="A34" s="27" t="s">
        <v>480</v>
      </c>
      <c r="B34" s="151" t="s">
        <v>467</v>
      </c>
      <c r="C34" s="313"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1"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1"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1"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1"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38"/>
      <c r="B39" s="439"/>
      <c r="C39" s="440"/>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1" t="s">
        <v>524</v>
      </c>
      <c r="C40" s="284" t="str">
        <f>CONCATENATE("∆L0,4_лэп=",'3.2 паспорт Техсостояние ЛЭП'!S163," км")</f>
        <v>∆L0,4_лэп=3,402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1"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1"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1"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1"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1"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1"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38"/>
      <c r="B47" s="439"/>
      <c r="C47" s="440"/>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1" t="s">
        <v>522</v>
      </c>
      <c r="C48" s="285" t="str">
        <f>CONCATENATE(ROUND('6.2. Паспорт фин осв ввод'!AC24,2)," млн.руб.")</f>
        <v>0,33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1" t="s">
        <v>523</v>
      </c>
      <c r="C49" s="285" t="str">
        <f>CONCATENATE(ROUND('6.2. Паспорт фин осв ввод'!AC30,2)," млн.руб.")</f>
        <v>0,33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row>
    <row r="5" spans="1:28" s="11" customFormat="1" ht="15.75" x14ac:dyDescent="0.2">
      <c r="A5" s="16"/>
    </row>
    <row r="6" spans="1:28" s="11" customFormat="1" ht="18.75" x14ac:dyDescent="0.2">
      <c r="A6" s="454" t="s">
        <v>7</v>
      </c>
      <c r="B6" s="454"/>
      <c r="C6" s="454"/>
      <c r="D6" s="454"/>
      <c r="E6" s="454"/>
      <c r="F6" s="454"/>
      <c r="G6" s="454"/>
      <c r="H6" s="454"/>
      <c r="I6" s="454"/>
      <c r="J6" s="454"/>
      <c r="K6" s="454"/>
      <c r="L6" s="454"/>
      <c r="M6" s="454"/>
      <c r="N6" s="454"/>
      <c r="O6" s="454"/>
      <c r="P6" s="454"/>
      <c r="Q6" s="454"/>
      <c r="R6" s="454"/>
      <c r="S6" s="454"/>
      <c r="T6" s="12"/>
      <c r="U6" s="12"/>
      <c r="V6" s="12"/>
      <c r="W6" s="12"/>
      <c r="X6" s="12"/>
      <c r="Y6" s="12"/>
      <c r="Z6" s="12"/>
      <c r="AA6" s="12"/>
      <c r="AB6" s="12"/>
    </row>
    <row r="7" spans="1:28" s="11" customFormat="1" ht="18.75" x14ac:dyDescent="0.2">
      <c r="A7" s="454"/>
      <c r="B7" s="454"/>
      <c r="C7" s="454"/>
      <c r="D7" s="454"/>
      <c r="E7" s="454"/>
      <c r="F7" s="454"/>
      <c r="G7" s="454"/>
      <c r="H7" s="454"/>
      <c r="I7" s="454"/>
      <c r="J7" s="454"/>
      <c r="K7" s="454"/>
      <c r="L7" s="454"/>
      <c r="M7" s="454"/>
      <c r="N7" s="454"/>
      <c r="O7" s="454"/>
      <c r="P7" s="454"/>
      <c r="Q7" s="454"/>
      <c r="R7" s="454"/>
      <c r="S7" s="454"/>
      <c r="T7" s="12"/>
      <c r="U7" s="12"/>
      <c r="V7" s="12"/>
      <c r="W7" s="12"/>
      <c r="X7" s="12"/>
      <c r="Y7" s="12"/>
      <c r="Z7" s="12"/>
      <c r="AA7" s="12"/>
      <c r="AB7" s="12"/>
    </row>
    <row r="8" spans="1:28" s="11" customFormat="1" ht="18.75" x14ac:dyDescent="0.2">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12"/>
      <c r="U8" s="12"/>
      <c r="V8" s="12"/>
      <c r="W8" s="12"/>
      <c r="X8" s="12"/>
      <c r="Y8" s="12"/>
      <c r="Z8" s="12"/>
      <c r="AA8" s="12"/>
      <c r="AB8" s="12"/>
    </row>
    <row r="9" spans="1:28" s="11" customFormat="1" ht="18.75" x14ac:dyDescent="0.2">
      <c r="A9" s="450" t="s">
        <v>6</v>
      </c>
      <c r="B9" s="450"/>
      <c r="C9" s="450"/>
      <c r="D9" s="450"/>
      <c r="E9" s="450"/>
      <c r="F9" s="450"/>
      <c r="G9" s="450"/>
      <c r="H9" s="450"/>
      <c r="I9" s="450"/>
      <c r="J9" s="450"/>
      <c r="K9" s="450"/>
      <c r="L9" s="450"/>
      <c r="M9" s="450"/>
      <c r="N9" s="450"/>
      <c r="O9" s="450"/>
      <c r="P9" s="450"/>
      <c r="Q9" s="450"/>
      <c r="R9" s="450"/>
      <c r="S9" s="450"/>
      <c r="T9" s="12"/>
      <c r="U9" s="12"/>
      <c r="V9" s="12"/>
      <c r="W9" s="12"/>
      <c r="X9" s="12"/>
      <c r="Y9" s="12"/>
      <c r="Z9" s="12"/>
      <c r="AA9" s="12"/>
      <c r="AB9" s="12"/>
    </row>
    <row r="10" spans="1:28" s="11" customFormat="1" ht="18.75" x14ac:dyDescent="0.2">
      <c r="A10" s="454"/>
      <c r="B10" s="454"/>
      <c r="C10" s="454"/>
      <c r="D10" s="454"/>
      <c r="E10" s="454"/>
      <c r="F10" s="454"/>
      <c r="G10" s="454"/>
      <c r="H10" s="454"/>
      <c r="I10" s="454"/>
      <c r="J10" s="454"/>
      <c r="K10" s="454"/>
      <c r="L10" s="454"/>
      <c r="M10" s="454"/>
      <c r="N10" s="454"/>
      <c r="O10" s="454"/>
      <c r="P10" s="454"/>
      <c r="Q10" s="454"/>
      <c r="R10" s="454"/>
      <c r="S10" s="454"/>
      <c r="T10" s="12"/>
      <c r="U10" s="12"/>
      <c r="V10" s="12"/>
      <c r="W10" s="12"/>
      <c r="X10" s="12"/>
      <c r="Y10" s="12"/>
      <c r="Z10" s="12"/>
      <c r="AA10" s="12"/>
      <c r="AB10" s="12"/>
    </row>
    <row r="11" spans="1:28" s="11" customFormat="1" ht="18.75" x14ac:dyDescent="0.2">
      <c r="A11" s="448" t="str">
        <f>'1. паспорт местоположение'!A12:C12</f>
        <v>N_21-0213</v>
      </c>
      <c r="B11" s="448"/>
      <c r="C11" s="448"/>
      <c r="D11" s="448"/>
      <c r="E11" s="448"/>
      <c r="F11" s="448"/>
      <c r="G11" s="448"/>
      <c r="H11" s="448"/>
      <c r="I11" s="448"/>
      <c r="J11" s="448"/>
      <c r="K11" s="448"/>
      <c r="L11" s="448"/>
      <c r="M11" s="448"/>
      <c r="N11" s="448"/>
      <c r="O11" s="448"/>
      <c r="P11" s="448"/>
      <c r="Q11" s="448"/>
      <c r="R11" s="448"/>
      <c r="S11" s="448"/>
      <c r="T11" s="12"/>
      <c r="U11" s="12"/>
      <c r="V11" s="12"/>
      <c r="W11" s="12"/>
      <c r="X11" s="12"/>
      <c r="Y11" s="12"/>
      <c r="Z11" s="12"/>
      <c r="AA11" s="12"/>
      <c r="AB11" s="12"/>
    </row>
    <row r="12" spans="1:28" s="11" customFormat="1" ht="18.75" x14ac:dyDescent="0.2">
      <c r="A12" s="450" t="s">
        <v>5</v>
      </c>
      <c r="B12" s="450"/>
      <c r="C12" s="450"/>
      <c r="D12" s="450"/>
      <c r="E12" s="450"/>
      <c r="F12" s="450"/>
      <c r="G12" s="450"/>
      <c r="H12" s="450"/>
      <c r="I12" s="450"/>
      <c r="J12" s="450"/>
      <c r="K12" s="450"/>
      <c r="L12" s="450"/>
      <c r="M12" s="450"/>
      <c r="N12" s="450"/>
      <c r="O12" s="450"/>
      <c r="P12" s="450"/>
      <c r="Q12" s="450"/>
      <c r="R12" s="450"/>
      <c r="S12" s="450"/>
      <c r="T12" s="12"/>
      <c r="U12" s="12"/>
      <c r="V12" s="12"/>
      <c r="W12" s="12"/>
      <c r="X12" s="12"/>
      <c r="Y12" s="12"/>
      <c r="Z12" s="12"/>
      <c r="AA12" s="12"/>
      <c r="AB12" s="12"/>
    </row>
    <row r="13" spans="1:28" s="8" customFormat="1" ht="15.75" customHeight="1" x14ac:dyDescent="0.2">
      <c r="A13" s="455"/>
      <c r="B13" s="455"/>
      <c r="C13" s="455"/>
      <c r="D13" s="455"/>
      <c r="E13" s="455"/>
      <c r="F13" s="455"/>
      <c r="G13" s="455"/>
      <c r="H13" s="455"/>
      <c r="I13" s="455"/>
      <c r="J13" s="455"/>
      <c r="K13" s="455"/>
      <c r="L13" s="455"/>
      <c r="M13" s="455"/>
      <c r="N13" s="455"/>
      <c r="O13" s="455"/>
      <c r="P13" s="455"/>
      <c r="Q13" s="455"/>
      <c r="R13" s="455"/>
      <c r="S13" s="455"/>
      <c r="T13" s="9"/>
      <c r="U13" s="9"/>
      <c r="V13" s="9"/>
      <c r="W13" s="9"/>
      <c r="X13" s="9"/>
      <c r="Y13" s="9"/>
      <c r="Z13" s="9"/>
      <c r="AA13" s="9"/>
      <c r="AB13" s="9"/>
    </row>
    <row r="14" spans="1:28" s="3" customFormat="1" ht="12" x14ac:dyDescent="0.2">
      <c r="A14" s="448" t="str">
        <f>'1. паспорт местоположение'!A9:C9</f>
        <v>Акционерное общество "Россети Янтарь" ДЗО  ПАО "Россети"</v>
      </c>
      <c r="B14" s="448"/>
      <c r="C14" s="448"/>
      <c r="D14" s="448"/>
      <c r="E14" s="448"/>
      <c r="F14" s="448"/>
      <c r="G14" s="448"/>
      <c r="H14" s="448"/>
      <c r="I14" s="448"/>
      <c r="J14" s="448"/>
      <c r="K14" s="448"/>
      <c r="L14" s="448"/>
      <c r="M14" s="448"/>
      <c r="N14" s="448"/>
      <c r="O14" s="448"/>
      <c r="P14" s="448"/>
      <c r="Q14" s="448"/>
      <c r="R14" s="448"/>
      <c r="S14" s="448"/>
      <c r="T14" s="7"/>
      <c r="U14" s="7"/>
      <c r="V14" s="7"/>
      <c r="W14" s="7"/>
      <c r="X14" s="7"/>
      <c r="Y14" s="7"/>
      <c r="Z14" s="7"/>
      <c r="AA14" s="7"/>
      <c r="AB14" s="7"/>
    </row>
    <row r="15" spans="1:28" s="3" customFormat="1" ht="15" customHeight="1" x14ac:dyDescent="0.2">
      <c r="A15" s="449" t="str">
        <f>'1. паспорт местоположение'!A15:C15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50"/>
      <c r="C15" s="450"/>
      <c r="D15" s="450"/>
      <c r="E15" s="450"/>
      <c r="F15" s="450"/>
      <c r="G15" s="450"/>
      <c r="H15" s="450"/>
      <c r="I15" s="450"/>
      <c r="J15" s="450"/>
      <c r="K15" s="450"/>
      <c r="L15" s="450"/>
      <c r="M15" s="450"/>
      <c r="N15" s="450"/>
      <c r="O15" s="450"/>
      <c r="P15" s="450"/>
      <c r="Q15" s="450"/>
      <c r="R15" s="450"/>
      <c r="S15" s="450"/>
      <c r="T15" s="5"/>
      <c r="U15" s="5"/>
      <c r="V15" s="5"/>
      <c r="W15" s="5"/>
      <c r="X15" s="5"/>
      <c r="Y15" s="5"/>
      <c r="Z15" s="5"/>
      <c r="AA15" s="5"/>
      <c r="AB15" s="5"/>
    </row>
    <row r="16" spans="1:28" s="3" customFormat="1" ht="15" customHeight="1" x14ac:dyDescent="0.2">
      <c r="A16" s="451"/>
      <c r="B16" s="451"/>
      <c r="C16" s="451"/>
      <c r="D16" s="451"/>
      <c r="E16" s="451"/>
      <c r="F16" s="451"/>
      <c r="G16" s="451"/>
      <c r="H16" s="451"/>
      <c r="I16" s="451"/>
      <c r="J16" s="451"/>
      <c r="K16" s="451"/>
      <c r="L16" s="451"/>
      <c r="M16" s="451"/>
      <c r="N16" s="451"/>
      <c r="O16" s="451"/>
      <c r="P16" s="451"/>
      <c r="Q16" s="451"/>
      <c r="R16" s="451"/>
      <c r="S16" s="451"/>
      <c r="T16" s="4"/>
      <c r="U16" s="4"/>
      <c r="V16" s="4"/>
      <c r="W16" s="4"/>
      <c r="X16" s="4"/>
      <c r="Y16" s="4"/>
    </row>
    <row r="17" spans="1:28" s="3" customFormat="1" ht="45.75" customHeight="1" x14ac:dyDescent="0.2">
      <c r="A17" s="452" t="s">
        <v>485</v>
      </c>
      <c r="B17" s="452"/>
      <c r="C17" s="452"/>
      <c r="D17" s="452"/>
      <c r="E17" s="452"/>
      <c r="F17" s="452"/>
      <c r="G17" s="452"/>
      <c r="H17" s="452"/>
      <c r="I17" s="452"/>
      <c r="J17" s="452"/>
      <c r="K17" s="452"/>
      <c r="L17" s="452"/>
      <c r="M17" s="452"/>
      <c r="N17" s="452"/>
      <c r="O17" s="452"/>
      <c r="P17" s="452"/>
      <c r="Q17" s="452"/>
      <c r="R17" s="452"/>
      <c r="S17" s="452"/>
      <c r="T17" s="6"/>
      <c r="U17" s="6"/>
      <c r="V17" s="6"/>
      <c r="W17" s="6"/>
      <c r="X17" s="6"/>
      <c r="Y17" s="6"/>
      <c r="Z17" s="6"/>
      <c r="AA17" s="6"/>
      <c r="AB17" s="6"/>
    </row>
    <row r="18" spans="1:28"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
      <c r="U18" s="4"/>
      <c r="V18" s="4"/>
      <c r="W18" s="4"/>
      <c r="X18" s="4"/>
      <c r="Y18" s="4"/>
    </row>
    <row r="19" spans="1:28" s="3" customFormat="1" ht="54" customHeight="1" x14ac:dyDescent="0.2">
      <c r="A19" s="456" t="s">
        <v>3</v>
      </c>
      <c r="B19" s="456" t="s">
        <v>94</v>
      </c>
      <c r="C19" s="457" t="s">
        <v>379</v>
      </c>
      <c r="D19" s="456" t="s">
        <v>378</v>
      </c>
      <c r="E19" s="456" t="s">
        <v>93</v>
      </c>
      <c r="F19" s="456" t="s">
        <v>92</v>
      </c>
      <c r="G19" s="456" t="s">
        <v>374</v>
      </c>
      <c r="H19" s="456" t="s">
        <v>91</v>
      </c>
      <c r="I19" s="456" t="s">
        <v>90</v>
      </c>
      <c r="J19" s="456" t="s">
        <v>89</v>
      </c>
      <c r="K19" s="456" t="s">
        <v>88</v>
      </c>
      <c r="L19" s="456" t="s">
        <v>87</v>
      </c>
      <c r="M19" s="456" t="s">
        <v>86</v>
      </c>
      <c r="N19" s="456" t="s">
        <v>85</v>
      </c>
      <c r="O19" s="456" t="s">
        <v>84</v>
      </c>
      <c r="P19" s="456" t="s">
        <v>83</v>
      </c>
      <c r="Q19" s="456" t="s">
        <v>377</v>
      </c>
      <c r="R19" s="456"/>
      <c r="S19" s="459" t="s">
        <v>479</v>
      </c>
      <c r="T19" s="4"/>
      <c r="U19" s="4"/>
      <c r="V19" s="4"/>
      <c r="W19" s="4"/>
      <c r="X19" s="4"/>
      <c r="Y19" s="4"/>
    </row>
    <row r="20" spans="1:28" s="3" customFormat="1" ht="180.75" customHeight="1" x14ac:dyDescent="0.2">
      <c r="A20" s="456"/>
      <c r="B20" s="456"/>
      <c r="C20" s="458"/>
      <c r="D20" s="456"/>
      <c r="E20" s="456"/>
      <c r="F20" s="456"/>
      <c r="G20" s="456"/>
      <c r="H20" s="456"/>
      <c r="I20" s="456"/>
      <c r="J20" s="456"/>
      <c r="K20" s="456"/>
      <c r="L20" s="456"/>
      <c r="M20" s="456"/>
      <c r="N20" s="456"/>
      <c r="O20" s="456"/>
      <c r="P20" s="456"/>
      <c r="Q20" s="40" t="s">
        <v>375</v>
      </c>
      <c r="R20" s="41" t="s">
        <v>376</v>
      </c>
      <c r="S20" s="459"/>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6" customFormat="1" ht="15.75" x14ac:dyDescent="0.25">
      <c r="A22" s="264"/>
      <c r="B22" s="251"/>
      <c r="C22" s="251"/>
      <c r="D22" s="251"/>
      <c r="E22" s="251"/>
      <c r="F22" s="251"/>
      <c r="G22" s="251"/>
      <c r="H22" s="295"/>
      <c r="I22" s="251"/>
      <c r="J22" s="295"/>
      <c r="K22" s="251"/>
      <c r="L22" s="296"/>
      <c r="M22" s="251"/>
      <c r="N22" s="251"/>
      <c r="O22" s="251"/>
      <c r="P22" s="251"/>
      <c r="Q22" s="302"/>
      <c r="R22" s="264"/>
      <c r="S22" s="297"/>
      <c r="T22" s="249"/>
      <c r="U22" s="249"/>
      <c r="V22" s="249"/>
      <c r="W22" s="249"/>
      <c r="X22" s="249"/>
      <c r="Y22" s="249"/>
      <c r="Z22" s="249"/>
      <c r="AA22" s="249"/>
      <c r="AB22" s="249"/>
    </row>
    <row r="23" spans="1:28" s="301" customFormat="1" ht="15.75" x14ac:dyDescent="0.25">
      <c r="A23" s="264"/>
      <c r="B23" s="251"/>
      <c r="C23" s="251"/>
      <c r="D23" s="251"/>
      <c r="E23" s="251"/>
      <c r="F23" s="251"/>
      <c r="G23" s="251"/>
      <c r="H23" s="295"/>
      <c r="I23" s="251"/>
      <c r="J23" s="295"/>
      <c r="K23" s="251"/>
      <c r="L23" s="296"/>
      <c r="M23" s="251"/>
      <c r="N23" s="251"/>
      <c r="O23" s="251"/>
      <c r="P23" s="251"/>
      <c r="Q23" s="302"/>
      <c r="R23" s="264"/>
      <c r="S23" s="297"/>
      <c r="T23" s="249"/>
      <c r="U23" s="249"/>
      <c r="V23" s="249"/>
      <c r="W23" s="249"/>
      <c r="X23" s="249"/>
      <c r="Y23" s="249"/>
      <c r="Z23" s="249"/>
      <c r="AA23" s="249"/>
      <c r="AB23" s="249"/>
    </row>
    <row r="24" spans="1:28" ht="20.25" customHeight="1" x14ac:dyDescent="0.25">
      <c r="A24" s="112"/>
      <c r="B24" s="43" t="s">
        <v>372</v>
      </c>
      <c r="C24" s="43"/>
      <c r="D24" s="43"/>
      <c r="E24" s="112" t="s">
        <v>373</v>
      </c>
      <c r="F24" s="112" t="s">
        <v>373</v>
      </c>
      <c r="G24" s="112" t="s">
        <v>373</v>
      </c>
      <c r="H24" s="250">
        <f>SUM(H22:H23)</f>
        <v>0</v>
      </c>
      <c r="I24" s="250">
        <f t="shared" ref="I24:J24" si="0">SUM(I22:I23)</f>
        <v>0</v>
      </c>
      <c r="J24" s="250">
        <f t="shared" si="0"/>
        <v>0</v>
      </c>
      <c r="K24" s="112"/>
      <c r="L24" s="112"/>
      <c r="M24" s="112"/>
      <c r="N24" s="112"/>
      <c r="O24" s="112"/>
      <c r="P24" s="112"/>
      <c r="Q24" s="113"/>
      <c r="R24" s="2"/>
      <c r="S24" s="250">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41" t="str">
        <f>'1. паспорт местоположение'!A5:C5</f>
        <v>Год раскрытия информации: 2026 год</v>
      </c>
      <c r="B6" s="441"/>
      <c r="C6" s="441"/>
      <c r="D6" s="441"/>
      <c r="E6" s="441"/>
      <c r="F6" s="441"/>
      <c r="G6" s="441"/>
      <c r="H6" s="441"/>
      <c r="I6" s="441"/>
      <c r="J6" s="441"/>
      <c r="K6" s="441"/>
      <c r="L6" s="441"/>
      <c r="M6" s="441"/>
      <c r="N6" s="441"/>
      <c r="O6" s="441"/>
      <c r="P6" s="441"/>
      <c r="Q6" s="441"/>
      <c r="R6" s="441"/>
      <c r="S6" s="441"/>
      <c r="T6" s="441"/>
    </row>
    <row r="7" spans="1:20" s="11" customFormat="1" x14ac:dyDescent="0.2">
      <c r="A7" s="16"/>
      <c r="H7" s="15"/>
    </row>
    <row r="8" spans="1:20" s="11" customFormat="1" ht="18.75" x14ac:dyDescent="0.2">
      <c r="A8" s="454" t="s">
        <v>7</v>
      </c>
      <c r="B8" s="454"/>
      <c r="C8" s="454"/>
      <c r="D8" s="454"/>
      <c r="E8" s="454"/>
      <c r="F8" s="454"/>
      <c r="G8" s="454"/>
      <c r="H8" s="454"/>
      <c r="I8" s="454"/>
      <c r="J8" s="454"/>
      <c r="K8" s="454"/>
      <c r="L8" s="454"/>
      <c r="M8" s="454"/>
      <c r="N8" s="454"/>
      <c r="O8" s="454"/>
      <c r="P8" s="454"/>
      <c r="Q8" s="454"/>
      <c r="R8" s="454"/>
      <c r="S8" s="454"/>
      <c r="T8" s="454"/>
    </row>
    <row r="9" spans="1:20" s="11" customFormat="1" ht="18.75" x14ac:dyDescent="0.2">
      <c r="A9" s="454"/>
      <c r="B9" s="454"/>
      <c r="C9" s="454"/>
      <c r="D9" s="454"/>
      <c r="E9" s="454"/>
      <c r="F9" s="454"/>
      <c r="G9" s="454"/>
      <c r="H9" s="454"/>
      <c r="I9" s="454"/>
      <c r="J9" s="454"/>
      <c r="K9" s="454"/>
      <c r="L9" s="454"/>
      <c r="M9" s="454"/>
      <c r="N9" s="454"/>
      <c r="O9" s="454"/>
      <c r="P9" s="454"/>
      <c r="Q9" s="454"/>
      <c r="R9" s="454"/>
      <c r="S9" s="454"/>
      <c r="T9" s="454"/>
    </row>
    <row r="10" spans="1:20" s="11" customFormat="1" ht="18.75" customHeight="1" x14ac:dyDescent="0.2">
      <c r="A10" s="448" t="str">
        <f>'1. паспорт местоположение'!A9:C9</f>
        <v>Акционерное общество "Россети Янтарь" ДЗО  ПАО "Россети"</v>
      </c>
      <c r="B10" s="448"/>
      <c r="C10" s="448"/>
      <c r="D10" s="448"/>
      <c r="E10" s="448"/>
      <c r="F10" s="448"/>
      <c r="G10" s="448"/>
      <c r="H10" s="448"/>
      <c r="I10" s="448"/>
      <c r="J10" s="448"/>
      <c r="K10" s="448"/>
      <c r="L10" s="448"/>
      <c r="M10" s="448"/>
      <c r="N10" s="448"/>
      <c r="O10" s="448"/>
      <c r="P10" s="448"/>
      <c r="Q10" s="448"/>
      <c r="R10" s="448"/>
      <c r="S10" s="448"/>
      <c r="T10" s="448"/>
    </row>
    <row r="11" spans="1:20" s="11" customFormat="1" ht="18.75" customHeight="1" x14ac:dyDescent="0.2">
      <c r="A11" s="450" t="s">
        <v>6</v>
      </c>
      <c r="B11" s="450"/>
      <c r="C11" s="450"/>
      <c r="D11" s="450"/>
      <c r="E11" s="450"/>
      <c r="F11" s="450"/>
      <c r="G11" s="450"/>
      <c r="H11" s="450"/>
      <c r="I11" s="450"/>
      <c r="J11" s="450"/>
      <c r="K11" s="450"/>
      <c r="L11" s="450"/>
      <c r="M11" s="450"/>
      <c r="N11" s="450"/>
      <c r="O11" s="450"/>
      <c r="P11" s="450"/>
      <c r="Q11" s="450"/>
      <c r="R11" s="450"/>
      <c r="S11" s="450"/>
      <c r="T11" s="450"/>
    </row>
    <row r="12" spans="1:20" s="11" customFormat="1" ht="18.75" x14ac:dyDescent="0.2">
      <c r="A12" s="454"/>
      <c r="B12" s="454"/>
      <c r="C12" s="454"/>
      <c r="D12" s="454"/>
      <c r="E12" s="454"/>
      <c r="F12" s="454"/>
      <c r="G12" s="454"/>
      <c r="H12" s="454"/>
      <c r="I12" s="454"/>
      <c r="J12" s="454"/>
      <c r="K12" s="454"/>
      <c r="L12" s="454"/>
      <c r="M12" s="454"/>
      <c r="N12" s="454"/>
      <c r="O12" s="454"/>
      <c r="P12" s="454"/>
      <c r="Q12" s="454"/>
      <c r="R12" s="454"/>
      <c r="S12" s="454"/>
      <c r="T12" s="454"/>
    </row>
    <row r="13" spans="1:20" s="11" customFormat="1" ht="18.75" customHeight="1" x14ac:dyDescent="0.2">
      <c r="A13" s="448" t="str">
        <f>'1. паспорт местоположение'!A12:C12</f>
        <v>N_21-0213</v>
      </c>
      <c r="B13" s="448"/>
      <c r="C13" s="448"/>
      <c r="D13" s="448"/>
      <c r="E13" s="448"/>
      <c r="F13" s="448"/>
      <c r="G13" s="448"/>
      <c r="H13" s="448"/>
      <c r="I13" s="448"/>
      <c r="J13" s="448"/>
      <c r="K13" s="448"/>
      <c r="L13" s="448"/>
      <c r="M13" s="448"/>
      <c r="N13" s="448"/>
      <c r="O13" s="448"/>
      <c r="P13" s="448"/>
      <c r="Q13" s="448"/>
      <c r="R13" s="448"/>
      <c r="S13" s="448"/>
      <c r="T13" s="448"/>
    </row>
    <row r="14" spans="1:20" s="11" customFormat="1" ht="18.75" customHeight="1" x14ac:dyDescent="0.2">
      <c r="A14" s="450" t="s">
        <v>5</v>
      </c>
      <c r="B14" s="450"/>
      <c r="C14" s="450"/>
      <c r="D14" s="450"/>
      <c r="E14" s="450"/>
      <c r="F14" s="450"/>
      <c r="G14" s="450"/>
      <c r="H14" s="450"/>
      <c r="I14" s="450"/>
      <c r="J14" s="450"/>
      <c r="K14" s="450"/>
      <c r="L14" s="450"/>
      <c r="M14" s="450"/>
      <c r="N14" s="450"/>
      <c r="O14" s="450"/>
      <c r="P14" s="450"/>
      <c r="Q14" s="450"/>
      <c r="R14" s="450"/>
      <c r="S14" s="450"/>
      <c r="T14" s="450"/>
    </row>
    <row r="15" spans="1:20" s="8" customFormat="1" ht="15.75" customHeight="1" x14ac:dyDescent="0.2">
      <c r="A15" s="455"/>
      <c r="B15" s="455"/>
      <c r="C15" s="455"/>
      <c r="D15" s="455"/>
      <c r="E15" s="455"/>
      <c r="F15" s="455"/>
      <c r="G15" s="455"/>
      <c r="H15" s="455"/>
      <c r="I15" s="455"/>
      <c r="J15" s="455"/>
      <c r="K15" s="455"/>
      <c r="L15" s="455"/>
      <c r="M15" s="455"/>
      <c r="N15" s="455"/>
      <c r="O15" s="455"/>
      <c r="P15" s="455"/>
      <c r="Q15" s="455"/>
      <c r="R15" s="455"/>
      <c r="S15" s="455"/>
      <c r="T15" s="455"/>
    </row>
    <row r="16" spans="1:20" s="3" customFormat="1" ht="12" x14ac:dyDescent="0.2">
      <c r="A16"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6" s="448"/>
      <c r="C16" s="448"/>
      <c r="D16" s="448"/>
      <c r="E16" s="448"/>
      <c r="F16" s="448"/>
      <c r="G16" s="448"/>
      <c r="H16" s="448"/>
      <c r="I16" s="448"/>
      <c r="J16" s="448"/>
      <c r="K16" s="448"/>
      <c r="L16" s="448"/>
      <c r="M16" s="448"/>
      <c r="N16" s="448"/>
      <c r="O16" s="448"/>
      <c r="P16" s="448"/>
      <c r="Q16" s="448"/>
      <c r="R16" s="448"/>
      <c r="S16" s="448"/>
      <c r="T16" s="448"/>
    </row>
    <row r="17" spans="1:113" s="3" customFormat="1" ht="15" customHeight="1" x14ac:dyDescent="0.2">
      <c r="A17" s="450" t="s">
        <v>4</v>
      </c>
      <c r="B17" s="450"/>
      <c r="C17" s="450"/>
      <c r="D17" s="450"/>
      <c r="E17" s="450"/>
      <c r="F17" s="450"/>
      <c r="G17" s="450"/>
      <c r="H17" s="450"/>
      <c r="I17" s="450"/>
      <c r="J17" s="450"/>
      <c r="K17" s="450"/>
      <c r="L17" s="450"/>
      <c r="M17" s="450"/>
      <c r="N17" s="450"/>
      <c r="O17" s="450"/>
      <c r="P17" s="450"/>
      <c r="Q17" s="450"/>
      <c r="R17" s="450"/>
      <c r="S17" s="450"/>
      <c r="T17" s="450"/>
    </row>
    <row r="18" spans="1:113" s="3"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51"/>
    </row>
    <row r="19" spans="1:113" s="3" customFormat="1" ht="15" customHeight="1" x14ac:dyDescent="0.2">
      <c r="A19" s="463" t="s">
        <v>490</v>
      </c>
      <c r="B19" s="463"/>
      <c r="C19" s="463"/>
      <c r="D19" s="463"/>
      <c r="E19" s="463"/>
      <c r="F19" s="463"/>
      <c r="G19" s="463"/>
      <c r="H19" s="463"/>
      <c r="I19" s="463"/>
      <c r="J19" s="463"/>
      <c r="K19" s="463"/>
      <c r="L19" s="463"/>
      <c r="M19" s="463"/>
      <c r="N19" s="463"/>
      <c r="O19" s="463"/>
      <c r="P19" s="463"/>
      <c r="Q19" s="463"/>
      <c r="R19" s="463"/>
      <c r="S19" s="463"/>
      <c r="T19" s="463"/>
    </row>
    <row r="20" spans="1:113" s="53" customFormat="1" ht="21" customHeight="1" x14ac:dyDescent="0.25">
      <c r="A20" s="464"/>
      <c r="B20" s="464"/>
      <c r="C20" s="464"/>
      <c r="D20" s="464"/>
      <c r="E20" s="464"/>
      <c r="F20" s="464"/>
      <c r="G20" s="464"/>
      <c r="H20" s="464"/>
      <c r="I20" s="464"/>
      <c r="J20" s="464"/>
      <c r="K20" s="464"/>
      <c r="L20" s="464"/>
      <c r="M20" s="464"/>
      <c r="N20" s="464"/>
      <c r="O20" s="464"/>
      <c r="P20" s="464"/>
      <c r="Q20" s="464"/>
      <c r="R20" s="464"/>
      <c r="S20" s="464"/>
      <c r="T20" s="464"/>
    </row>
    <row r="21" spans="1:113" ht="46.5" customHeight="1" x14ac:dyDescent="0.25">
      <c r="A21" s="465" t="s">
        <v>3</v>
      </c>
      <c r="B21" s="468" t="s">
        <v>219</v>
      </c>
      <c r="C21" s="469"/>
      <c r="D21" s="472" t="s">
        <v>116</v>
      </c>
      <c r="E21" s="468" t="s">
        <v>519</v>
      </c>
      <c r="F21" s="469"/>
      <c r="G21" s="468" t="s">
        <v>269</v>
      </c>
      <c r="H21" s="469"/>
      <c r="I21" s="468" t="s">
        <v>115</v>
      </c>
      <c r="J21" s="469"/>
      <c r="K21" s="472" t="s">
        <v>114</v>
      </c>
      <c r="L21" s="468" t="s">
        <v>113</v>
      </c>
      <c r="M21" s="469"/>
      <c r="N21" s="468" t="s">
        <v>515</v>
      </c>
      <c r="O21" s="469"/>
      <c r="P21" s="472" t="s">
        <v>112</v>
      </c>
      <c r="Q21" s="460" t="s">
        <v>111</v>
      </c>
      <c r="R21" s="461"/>
      <c r="S21" s="460" t="s">
        <v>110</v>
      </c>
      <c r="T21" s="462"/>
    </row>
    <row r="22" spans="1:113" ht="204.75" customHeight="1" x14ac:dyDescent="0.25">
      <c r="A22" s="466"/>
      <c r="B22" s="470"/>
      <c r="C22" s="471"/>
      <c r="D22" s="475"/>
      <c r="E22" s="470"/>
      <c r="F22" s="471"/>
      <c r="G22" s="470"/>
      <c r="H22" s="471"/>
      <c r="I22" s="470"/>
      <c r="J22" s="471"/>
      <c r="K22" s="473"/>
      <c r="L22" s="470"/>
      <c r="M22" s="471"/>
      <c r="N22" s="470"/>
      <c r="O22" s="471"/>
      <c r="P22" s="473"/>
      <c r="Q22" s="103" t="s">
        <v>109</v>
      </c>
      <c r="R22" s="103" t="s">
        <v>489</v>
      </c>
      <c r="S22" s="103" t="s">
        <v>108</v>
      </c>
      <c r="T22" s="103" t="s">
        <v>107</v>
      </c>
    </row>
    <row r="23" spans="1:113" ht="51.75" customHeight="1" x14ac:dyDescent="0.25">
      <c r="A23" s="467"/>
      <c r="B23" s="152" t="s">
        <v>105</v>
      </c>
      <c r="C23" s="152" t="s">
        <v>106</v>
      </c>
      <c r="D23" s="473"/>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8" customFormat="1" x14ac:dyDescent="0.25">
      <c r="A25" s="306" t="s">
        <v>373</v>
      </c>
      <c r="B25" s="306" t="s">
        <v>373</v>
      </c>
      <c r="C25" s="306" t="s">
        <v>373</v>
      </c>
      <c r="D25" s="306" t="s">
        <v>373</v>
      </c>
      <c r="E25" s="306" t="s">
        <v>373</v>
      </c>
      <c r="F25" s="306" t="s">
        <v>373</v>
      </c>
      <c r="G25" s="306" t="s">
        <v>373</v>
      </c>
      <c r="H25" s="306" t="s">
        <v>373</v>
      </c>
      <c r="I25" s="306" t="s">
        <v>373</v>
      </c>
      <c r="J25" s="306" t="s">
        <v>373</v>
      </c>
      <c r="K25" s="306" t="s">
        <v>373</v>
      </c>
      <c r="L25" s="306" t="s">
        <v>373</v>
      </c>
      <c r="M25" s="306" t="s">
        <v>373</v>
      </c>
      <c r="N25" s="306" t="s">
        <v>373</v>
      </c>
      <c r="O25" s="306" t="s">
        <v>373</v>
      </c>
      <c r="P25" s="54" t="s">
        <v>373</v>
      </c>
      <c r="Q25" s="307" t="s">
        <v>373</v>
      </c>
      <c r="R25" s="306" t="s">
        <v>373</v>
      </c>
      <c r="S25" s="307" t="s">
        <v>373</v>
      </c>
      <c r="T25" s="30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74" t="s">
        <v>525</v>
      </c>
      <c r="C29" s="474"/>
      <c r="D29" s="474"/>
      <c r="E29" s="474"/>
      <c r="F29" s="474"/>
      <c r="G29" s="474"/>
      <c r="H29" s="474"/>
      <c r="I29" s="474"/>
      <c r="J29" s="474"/>
      <c r="K29" s="474"/>
      <c r="L29" s="474"/>
      <c r="M29" s="474"/>
      <c r="N29" s="474"/>
      <c r="O29" s="474"/>
      <c r="P29" s="474"/>
      <c r="Q29" s="474"/>
      <c r="R29" s="4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63"/>
  <sheetViews>
    <sheetView view="pageBreakPreview" topLeftCell="A19" zoomScale="70" zoomScaleNormal="100" zoomScaleSheetLayoutView="70" workbookViewId="0">
      <selection activeCell="E168" sqref="E168"/>
    </sheetView>
  </sheetViews>
  <sheetFormatPr defaultColWidth="10.7109375" defaultRowHeight="15.75" x14ac:dyDescent="0.25"/>
  <cols>
    <col min="1" max="1" width="10.7109375" style="45"/>
    <col min="2" max="2" width="32.7109375" style="45" customWidth="1"/>
    <col min="3" max="3" width="62.28515625" style="45" customWidth="1"/>
    <col min="4" max="4" width="30.85546875" style="45" customWidth="1"/>
    <col min="5" max="5" width="63.7109375" style="45" customWidth="1"/>
    <col min="6" max="9" width="8" style="45" customWidth="1"/>
    <col min="10" max="10" width="12.28515625" style="45" customWidth="1"/>
    <col min="11" max="12" width="8.28515625" style="45" customWidth="1"/>
    <col min="13" max="14" width="9.140625" style="45" customWidth="1"/>
    <col min="15" max="15" width="6.7109375" style="45" customWidth="1"/>
    <col min="16" max="16" width="7.5703125" style="45" customWidth="1"/>
    <col min="17" max="17" width="11.85546875" style="372" customWidth="1"/>
    <col min="18" max="18" width="12" style="372"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265"/>
      <c r="AA2" s="14" t="s">
        <v>8</v>
      </c>
    </row>
    <row r="3" spans="1:27" s="11" customFormat="1" ht="18.75" customHeight="1" x14ac:dyDescent="0.3">
      <c r="E3" s="17"/>
      <c r="Q3" s="15"/>
      <c r="R3" s="265"/>
      <c r="AA3" s="14" t="s">
        <v>65</v>
      </c>
    </row>
    <row r="4" spans="1:27" s="11" customFormat="1" x14ac:dyDescent="0.2">
      <c r="E4" s="16"/>
      <c r="Q4" s="15"/>
      <c r="R4" s="265"/>
    </row>
    <row r="5" spans="1:27" s="11" customFormat="1"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11" customFormat="1" x14ac:dyDescent="0.2">
      <c r="A6" s="155"/>
      <c r="B6" s="155"/>
      <c r="C6" s="155"/>
      <c r="D6" s="155"/>
      <c r="E6" s="155"/>
      <c r="F6" s="155"/>
      <c r="G6" s="155"/>
      <c r="H6" s="155"/>
      <c r="I6" s="155"/>
      <c r="J6" s="155"/>
      <c r="K6" s="155"/>
      <c r="L6" s="155"/>
      <c r="M6" s="155"/>
      <c r="N6" s="155"/>
      <c r="O6" s="155"/>
      <c r="P6" s="155"/>
      <c r="Q6" s="418"/>
      <c r="R6" s="418"/>
      <c r="S6" s="155"/>
      <c r="T6" s="155"/>
    </row>
    <row r="7" spans="1:27" s="11" customFormat="1" ht="18.75" x14ac:dyDescent="0.2">
      <c r="A7" s="454" t="s">
        <v>7</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row>
    <row r="8" spans="1:27" s="11" customFormat="1" ht="18.75" x14ac:dyDescent="0.2">
      <c r="E8" s="13"/>
      <c r="F8" s="13"/>
      <c r="G8" s="13"/>
      <c r="H8" s="13"/>
      <c r="I8" s="13"/>
      <c r="J8" s="13"/>
      <c r="K8" s="13"/>
      <c r="L8" s="13"/>
      <c r="M8" s="13"/>
      <c r="N8" s="13"/>
      <c r="O8" s="13"/>
      <c r="P8" s="13"/>
      <c r="Q8" s="419"/>
      <c r="R8" s="424"/>
      <c r="S8" s="12"/>
      <c r="T8" s="12"/>
      <c r="U8" s="12"/>
      <c r="V8" s="12"/>
      <c r="W8" s="12"/>
    </row>
    <row r="9" spans="1:27" s="11" customFormat="1" ht="18.75" customHeight="1" x14ac:dyDescent="0.2">
      <c r="A9" s="448" t="str">
        <f>'1. паспорт местоположение'!A9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1" customFormat="1" ht="18.75" customHeight="1" x14ac:dyDescent="0.2">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row>
    <row r="11" spans="1:27" s="11" customFormat="1" ht="18.75" x14ac:dyDescent="0.2">
      <c r="E11" s="13"/>
      <c r="F11" s="13"/>
      <c r="G11" s="13"/>
      <c r="H11" s="13"/>
      <c r="I11" s="13"/>
      <c r="J11" s="13"/>
      <c r="K11" s="13"/>
      <c r="L11" s="13"/>
      <c r="M11" s="13"/>
      <c r="N11" s="13"/>
      <c r="O11" s="13"/>
      <c r="P11" s="13"/>
      <c r="Q11" s="419"/>
      <c r="R11" s="424"/>
      <c r="S11" s="12"/>
      <c r="T11" s="12"/>
      <c r="U11" s="12"/>
      <c r="V11" s="12"/>
      <c r="W11" s="12"/>
    </row>
    <row r="12" spans="1:27" s="11" customFormat="1" ht="18.75" customHeight="1" x14ac:dyDescent="0.2">
      <c r="A12" s="482" t="str">
        <f>'1. паспорт местоположение'!A12</f>
        <v>N_21-0213</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row>
    <row r="13" spans="1:27" s="11" customFormat="1" ht="18.75" customHeight="1" x14ac:dyDescent="0.2">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row>
    <row r="14" spans="1:27" s="8" customFormat="1" ht="15.75" customHeight="1" x14ac:dyDescent="0.2">
      <c r="E14" s="9"/>
      <c r="F14" s="9"/>
      <c r="G14" s="9"/>
      <c r="H14" s="9"/>
      <c r="I14" s="9"/>
      <c r="J14" s="9"/>
      <c r="K14" s="9"/>
      <c r="L14" s="9"/>
      <c r="M14" s="9"/>
      <c r="N14" s="9"/>
      <c r="O14" s="9"/>
      <c r="P14" s="9"/>
      <c r="Q14" s="420"/>
      <c r="R14" s="425"/>
      <c r="S14" s="9"/>
      <c r="T14" s="9"/>
      <c r="U14" s="9"/>
      <c r="V14" s="9"/>
      <c r="W14" s="9"/>
    </row>
    <row r="15" spans="1:27" s="3" customFormat="1" ht="12.75" x14ac:dyDescent="0.2">
      <c r="A15" s="482"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row>
    <row r="16" spans="1:27" s="3" customFormat="1" ht="15" customHeight="1" x14ac:dyDescent="0.2">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27" s="3" customFormat="1" ht="15" customHeight="1" x14ac:dyDescent="0.2">
      <c r="E17" s="4"/>
      <c r="F17" s="4"/>
      <c r="G17" s="4"/>
      <c r="H17" s="4"/>
      <c r="I17" s="4"/>
      <c r="J17" s="4"/>
      <c r="K17" s="4"/>
      <c r="L17" s="4"/>
      <c r="M17" s="4"/>
      <c r="N17" s="4"/>
      <c r="O17" s="4"/>
      <c r="P17" s="4"/>
      <c r="Q17" s="275"/>
      <c r="R17" s="426"/>
      <c r="S17" s="4"/>
      <c r="T17" s="4"/>
      <c r="U17" s="4"/>
      <c r="V17" s="4"/>
      <c r="W17" s="4"/>
    </row>
    <row r="18" spans="1:27" s="3" customFormat="1" ht="15" customHeight="1" x14ac:dyDescent="0.2">
      <c r="E18" s="463"/>
      <c r="F18" s="463"/>
      <c r="G18" s="463"/>
      <c r="H18" s="463"/>
      <c r="I18" s="463"/>
      <c r="J18" s="463"/>
      <c r="K18" s="463"/>
      <c r="L18" s="463"/>
      <c r="M18" s="463"/>
      <c r="N18" s="463"/>
      <c r="O18" s="463"/>
      <c r="P18" s="463"/>
      <c r="Q18" s="463"/>
      <c r="R18" s="463"/>
      <c r="S18" s="463"/>
      <c r="T18" s="463"/>
      <c r="U18" s="463"/>
      <c r="V18" s="463"/>
      <c r="W18" s="463"/>
      <c r="X18" s="463"/>
      <c r="Y18" s="463"/>
    </row>
    <row r="19" spans="1:27" ht="25.5" customHeight="1" x14ac:dyDescent="0.25">
      <c r="A19" s="463" t="s">
        <v>492</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row>
    <row r="20" spans="1:27" s="53" customFormat="1" ht="21" customHeight="1" x14ac:dyDescent="0.25">
      <c r="Q20" s="373"/>
      <c r="R20" s="373"/>
    </row>
    <row r="21" spans="1:27" ht="15.75" customHeight="1" x14ac:dyDescent="0.25">
      <c r="A21" s="476" t="s">
        <v>3</v>
      </c>
      <c r="B21" s="478" t="s">
        <v>499</v>
      </c>
      <c r="C21" s="479"/>
      <c r="D21" s="478" t="s">
        <v>501</v>
      </c>
      <c r="E21" s="479"/>
      <c r="F21" s="460" t="s">
        <v>88</v>
      </c>
      <c r="G21" s="462"/>
      <c r="H21" s="462"/>
      <c r="I21" s="461"/>
      <c r="J21" s="476" t="s">
        <v>502</v>
      </c>
      <c r="K21" s="478" t="s">
        <v>503</v>
      </c>
      <c r="L21" s="479"/>
      <c r="M21" s="478" t="s">
        <v>504</v>
      </c>
      <c r="N21" s="479"/>
      <c r="O21" s="478" t="s">
        <v>491</v>
      </c>
      <c r="P21" s="479"/>
      <c r="Q21" s="468" t="s">
        <v>121</v>
      </c>
      <c r="R21" s="469"/>
      <c r="S21" s="476" t="s">
        <v>120</v>
      </c>
      <c r="T21" s="476" t="s">
        <v>505</v>
      </c>
      <c r="U21" s="476" t="s">
        <v>500</v>
      </c>
      <c r="V21" s="478" t="s">
        <v>119</v>
      </c>
      <c r="W21" s="479"/>
      <c r="X21" s="460" t="s">
        <v>111</v>
      </c>
      <c r="Y21" s="462"/>
      <c r="Z21" s="460" t="s">
        <v>110</v>
      </c>
      <c r="AA21" s="462"/>
    </row>
    <row r="22" spans="1:27" ht="149.25" customHeight="1" x14ac:dyDescent="0.25">
      <c r="A22" s="483"/>
      <c r="B22" s="480"/>
      <c r="C22" s="481"/>
      <c r="D22" s="480"/>
      <c r="E22" s="481"/>
      <c r="F22" s="460" t="s">
        <v>118</v>
      </c>
      <c r="G22" s="461"/>
      <c r="H22" s="460" t="s">
        <v>117</v>
      </c>
      <c r="I22" s="461"/>
      <c r="J22" s="477"/>
      <c r="K22" s="480"/>
      <c r="L22" s="481"/>
      <c r="M22" s="480"/>
      <c r="N22" s="481"/>
      <c r="O22" s="480"/>
      <c r="P22" s="481"/>
      <c r="Q22" s="470"/>
      <c r="R22" s="471"/>
      <c r="S22" s="477"/>
      <c r="T22" s="477"/>
      <c r="U22" s="477"/>
      <c r="V22" s="480"/>
      <c r="W22" s="481"/>
      <c r="X22" s="103" t="s">
        <v>109</v>
      </c>
      <c r="Y22" s="103" t="s">
        <v>489</v>
      </c>
      <c r="Z22" s="103" t="s">
        <v>108</v>
      </c>
      <c r="AA22" s="103" t="s">
        <v>107</v>
      </c>
    </row>
    <row r="23" spans="1:27" x14ac:dyDescent="0.25">
      <c r="A23" s="477"/>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421" t="s">
        <v>105</v>
      </c>
      <c r="R23" s="421"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374">
        <v>19</v>
      </c>
      <c r="R24" s="374">
        <v>20</v>
      </c>
      <c r="S24" s="105">
        <v>21</v>
      </c>
      <c r="T24" s="105">
        <v>22</v>
      </c>
      <c r="U24" s="105">
        <v>23</v>
      </c>
      <c r="V24" s="105">
        <v>24</v>
      </c>
      <c r="W24" s="105">
        <v>25</v>
      </c>
      <c r="X24" s="105">
        <v>26</v>
      </c>
      <c r="Y24" s="105">
        <v>27</v>
      </c>
      <c r="Z24" s="105">
        <v>28</v>
      </c>
      <c r="AA24" s="105">
        <v>29</v>
      </c>
    </row>
    <row r="25" spans="1:27" s="308" customFormat="1" ht="31.5" x14ac:dyDescent="0.25">
      <c r="A25" s="314">
        <v>1</v>
      </c>
      <c r="B25" s="353" t="s">
        <v>595</v>
      </c>
      <c r="C25" s="353" t="s">
        <v>373</v>
      </c>
      <c r="D25" s="353" t="s">
        <v>628</v>
      </c>
      <c r="E25" s="353" t="s">
        <v>373</v>
      </c>
      <c r="F25" s="353">
        <v>0.4</v>
      </c>
      <c r="G25" s="353" t="s">
        <v>373</v>
      </c>
      <c r="H25" s="353">
        <v>0.4</v>
      </c>
      <c r="I25" s="353" t="s">
        <v>373</v>
      </c>
      <c r="J25" s="314" t="s">
        <v>373</v>
      </c>
      <c r="K25" s="314">
        <v>1</v>
      </c>
      <c r="L25" s="314" t="s">
        <v>373</v>
      </c>
      <c r="M25" s="375">
        <v>50</v>
      </c>
      <c r="N25" s="314" t="s">
        <v>373</v>
      </c>
      <c r="O25" s="314" t="s">
        <v>578</v>
      </c>
      <c r="P25" s="314" t="s">
        <v>373</v>
      </c>
      <c r="Q25" s="375">
        <f>0.323+0.283</f>
        <v>0.60599999999999998</v>
      </c>
      <c r="R25" s="375" t="s">
        <v>373</v>
      </c>
      <c r="S25" s="314" t="s">
        <v>373</v>
      </c>
      <c r="T25" s="314" t="s">
        <v>373</v>
      </c>
      <c r="U25" s="314" t="s">
        <v>373</v>
      </c>
      <c r="V25" s="314" t="s">
        <v>584</v>
      </c>
      <c r="W25" s="314" t="s">
        <v>373</v>
      </c>
      <c r="X25" s="314" t="s">
        <v>373</v>
      </c>
      <c r="Y25" s="314" t="s">
        <v>373</v>
      </c>
      <c r="Z25" s="314" t="s">
        <v>373</v>
      </c>
      <c r="AA25" s="314" t="s">
        <v>373</v>
      </c>
    </row>
    <row r="26" spans="1:27" s="308" customFormat="1" x14ac:dyDescent="0.25">
      <c r="A26" s="314">
        <v>2</v>
      </c>
      <c r="B26" s="353" t="s">
        <v>373</v>
      </c>
      <c r="C26" s="353" t="s">
        <v>630</v>
      </c>
      <c r="D26" s="353" t="s">
        <v>373</v>
      </c>
      <c r="E26" s="353" t="str">
        <f t="shared" ref="E26" si="0">C26</f>
        <v>КЛ 0,4кВ Н1 от СП-1 Л-2/1 до ж/д 2 по ул. Тургеньева</v>
      </c>
      <c r="F26" s="353" t="s">
        <v>373</v>
      </c>
      <c r="G26" s="353">
        <v>0.4</v>
      </c>
      <c r="H26" s="353" t="s">
        <v>373</v>
      </c>
      <c r="I26" s="353">
        <v>0.4</v>
      </c>
      <c r="J26" s="314" t="s">
        <v>373</v>
      </c>
      <c r="K26" s="314" t="s">
        <v>373</v>
      </c>
      <c r="L26" s="314">
        <v>1</v>
      </c>
      <c r="M26" s="314" t="s">
        <v>373</v>
      </c>
      <c r="N26" s="314">
        <v>25</v>
      </c>
      <c r="O26" s="314" t="s">
        <v>373</v>
      </c>
      <c r="P26" s="314" t="s">
        <v>575</v>
      </c>
      <c r="Q26" s="375" t="s">
        <v>373</v>
      </c>
      <c r="R26" s="375">
        <f>0.038+0.015</f>
        <v>5.2999999999999999E-2</v>
      </c>
      <c r="S26" s="314" t="s">
        <v>373</v>
      </c>
      <c r="T26" s="314" t="s">
        <v>373</v>
      </c>
      <c r="U26" s="314" t="s">
        <v>373</v>
      </c>
      <c r="V26" s="314" t="s">
        <v>373</v>
      </c>
      <c r="W26" s="314" t="s">
        <v>591</v>
      </c>
      <c r="X26" s="314" t="s">
        <v>373</v>
      </c>
      <c r="Y26" s="314" t="s">
        <v>373</v>
      </c>
      <c r="Z26" s="314" t="s">
        <v>373</v>
      </c>
      <c r="AA26" s="314" t="s">
        <v>373</v>
      </c>
    </row>
    <row r="27" spans="1:27" s="308" customFormat="1" x14ac:dyDescent="0.25">
      <c r="A27" s="314">
        <v>3</v>
      </c>
      <c r="B27" s="353" t="s">
        <v>373</v>
      </c>
      <c r="C27" s="353" t="s">
        <v>629</v>
      </c>
      <c r="D27" s="353" t="s">
        <v>373</v>
      </c>
      <c r="E27" s="353" t="str">
        <f t="shared" ref="E27:E36" si="1">C27</f>
        <v>КЛ 0,4 кВ Н4 от СП-3 Л-4 до СП-4 Л-4</v>
      </c>
      <c r="F27" s="353" t="s">
        <v>373</v>
      </c>
      <c r="G27" s="353">
        <v>0.4</v>
      </c>
      <c r="H27" s="353" t="s">
        <v>373</v>
      </c>
      <c r="I27" s="353">
        <v>0.4</v>
      </c>
      <c r="J27" s="314" t="s">
        <v>373</v>
      </c>
      <c r="K27" s="314" t="s">
        <v>373</v>
      </c>
      <c r="L27" s="314">
        <v>1</v>
      </c>
      <c r="M27" s="314" t="s">
        <v>373</v>
      </c>
      <c r="N27" s="314">
        <v>120</v>
      </c>
      <c r="O27" s="314" t="s">
        <v>373</v>
      </c>
      <c r="P27" s="314" t="s">
        <v>575</v>
      </c>
      <c r="Q27" s="375" t="s">
        <v>373</v>
      </c>
      <c r="R27" s="375">
        <v>0.104</v>
      </c>
      <c r="S27" s="314" t="s">
        <v>373</v>
      </c>
      <c r="T27" s="314" t="s">
        <v>373</v>
      </c>
      <c r="U27" s="314" t="s">
        <v>373</v>
      </c>
      <c r="V27" s="314" t="s">
        <v>373</v>
      </c>
      <c r="W27" s="314" t="s">
        <v>591</v>
      </c>
      <c r="X27" s="314" t="s">
        <v>373</v>
      </c>
      <c r="Y27" s="314" t="s">
        <v>373</v>
      </c>
      <c r="Z27" s="314" t="s">
        <v>373</v>
      </c>
      <c r="AA27" s="314" t="s">
        <v>373</v>
      </c>
    </row>
    <row r="28" spans="1:27" s="308" customFormat="1" x14ac:dyDescent="0.25">
      <c r="A28" s="314">
        <v>4</v>
      </c>
      <c r="B28" s="353" t="s">
        <v>373</v>
      </c>
      <c r="C28" s="353" t="s">
        <v>631</v>
      </c>
      <c r="D28" s="353" t="s">
        <v>373</v>
      </c>
      <c r="E28" s="353" t="str">
        <f t="shared" ref="E28:E30" si="2">C28</f>
        <v>КЛ 0,4 кВ Н3.1 от СП-3 Л-4 до ж/д 3 ул.Ткаченко</v>
      </c>
      <c r="F28" s="353" t="s">
        <v>373</v>
      </c>
      <c r="G28" s="353">
        <v>0.4</v>
      </c>
      <c r="H28" s="353" t="s">
        <v>373</v>
      </c>
      <c r="I28" s="353">
        <v>0.4</v>
      </c>
      <c r="J28" s="314" t="s">
        <v>373</v>
      </c>
      <c r="K28" s="314" t="s">
        <v>373</v>
      </c>
      <c r="L28" s="314">
        <v>1</v>
      </c>
      <c r="M28" s="314" t="s">
        <v>373</v>
      </c>
      <c r="N28" s="314">
        <v>35</v>
      </c>
      <c r="O28" s="314" t="s">
        <v>373</v>
      </c>
      <c r="P28" s="314" t="s">
        <v>575</v>
      </c>
      <c r="Q28" s="375" t="s">
        <v>373</v>
      </c>
      <c r="R28" s="375">
        <v>4.3999999999999997E-2</v>
      </c>
      <c r="S28" s="314" t="s">
        <v>373</v>
      </c>
      <c r="T28" s="314" t="s">
        <v>373</v>
      </c>
      <c r="U28" s="314" t="s">
        <v>373</v>
      </c>
      <c r="V28" s="314" t="s">
        <v>373</v>
      </c>
      <c r="W28" s="314" t="s">
        <v>591</v>
      </c>
      <c r="X28" s="314" t="s">
        <v>373</v>
      </c>
      <c r="Y28" s="314" t="s">
        <v>373</v>
      </c>
      <c r="Z28" s="314" t="s">
        <v>373</v>
      </c>
      <c r="AA28" s="314" t="s">
        <v>373</v>
      </c>
    </row>
    <row r="29" spans="1:27" s="308" customFormat="1" x14ac:dyDescent="0.25">
      <c r="A29" s="314">
        <v>5</v>
      </c>
      <c r="B29" s="353" t="s">
        <v>373</v>
      </c>
      <c r="C29" s="353" t="s">
        <v>632</v>
      </c>
      <c r="D29" s="353" t="s">
        <v>373</v>
      </c>
      <c r="E29" s="353" t="str">
        <f t="shared" si="2"/>
        <v>КЛ 0,4 кВ Н3.2 от СП-3 Л-4 до ж/д 5 ул.Ткаченко</v>
      </c>
      <c r="F29" s="353" t="s">
        <v>373</v>
      </c>
      <c r="G29" s="353">
        <v>0.4</v>
      </c>
      <c r="H29" s="353" t="s">
        <v>373</v>
      </c>
      <c r="I29" s="353">
        <v>0.4</v>
      </c>
      <c r="J29" s="314" t="s">
        <v>373</v>
      </c>
      <c r="K29" s="314" t="s">
        <v>373</v>
      </c>
      <c r="L29" s="314">
        <v>1</v>
      </c>
      <c r="M29" s="314" t="s">
        <v>373</v>
      </c>
      <c r="N29" s="314">
        <v>25</v>
      </c>
      <c r="O29" s="314" t="s">
        <v>373</v>
      </c>
      <c r="P29" s="314" t="s">
        <v>575</v>
      </c>
      <c r="Q29" s="375" t="s">
        <v>373</v>
      </c>
      <c r="R29" s="375">
        <v>6.7000000000000004E-2</v>
      </c>
      <c r="S29" s="314" t="s">
        <v>373</v>
      </c>
      <c r="T29" s="314" t="s">
        <v>373</v>
      </c>
      <c r="U29" s="314" t="s">
        <v>373</v>
      </c>
      <c r="V29" s="314" t="s">
        <v>373</v>
      </c>
      <c r="W29" s="314" t="s">
        <v>591</v>
      </c>
      <c r="X29" s="314" t="s">
        <v>373</v>
      </c>
      <c r="Y29" s="314" t="s">
        <v>373</v>
      </c>
      <c r="Z29" s="314" t="s">
        <v>373</v>
      </c>
      <c r="AA29" s="314" t="s">
        <v>373</v>
      </c>
    </row>
    <row r="30" spans="1:27" s="308" customFormat="1" x14ac:dyDescent="0.25">
      <c r="A30" s="314">
        <v>6</v>
      </c>
      <c r="B30" s="353" t="s">
        <v>373</v>
      </c>
      <c r="C30" s="353" t="s">
        <v>633</v>
      </c>
      <c r="D30" s="353" t="s">
        <v>373</v>
      </c>
      <c r="E30" s="353" t="str">
        <f t="shared" si="2"/>
        <v>КЛ 0,4 кВ Н3.3 от СП-3 Л-4 до ж/д 7 ул.Ткаченко</v>
      </c>
      <c r="F30" s="353" t="s">
        <v>373</v>
      </c>
      <c r="G30" s="353">
        <v>0.4</v>
      </c>
      <c r="H30" s="353" t="s">
        <v>373</v>
      </c>
      <c r="I30" s="353">
        <v>0.4</v>
      </c>
      <c r="J30" s="314" t="s">
        <v>373</v>
      </c>
      <c r="K30" s="314" t="s">
        <v>373</v>
      </c>
      <c r="L30" s="314">
        <v>1</v>
      </c>
      <c r="M30" s="314" t="s">
        <v>373</v>
      </c>
      <c r="N30" s="314">
        <v>16</v>
      </c>
      <c r="O30" s="314" t="s">
        <v>373</v>
      </c>
      <c r="P30" s="314" t="s">
        <v>575</v>
      </c>
      <c r="Q30" s="375" t="s">
        <v>373</v>
      </c>
      <c r="R30" s="375">
        <v>3.7999999999999999E-2</v>
      </c>
      <c r="S30" s="314" t="s">
        <v>373</v>
      </c>
      <c r="T30" s="314" t="s">
        <v>373</v>
      </c>
      <c r="U30" s="314" t="s">
        <v>373</v>
      </c>
      <c r="V30" s="314" t="s">
        <v>373</v>
      </c>
      <c r="W30" s="314" t="s">
        <v>591</v>
      </c>
      <c r="X30" s="314" t="s">
        <v>373</v>
      </c>
      <c r="Y30" s="314" t="s">
        <v>373</v>
      </c>
      <c r="Z30" s="314" t="s">
        <v>373</v>
      </c>
      <c r="AA30" s="314" t="s">
        <v>373</v>
      </c>
    </row>
    <row r="31" spans="1:27" s="308" customFormat="1" x14ac:dyDescent="0.25">
      <c r="A31" s="314">
        <v>7</v>
      </c>
      <c r="B31" s="353" t="s">
        <v>373</v>
      </c>
      <c r="C31" s="353" t="s">
        <v>634</v>
      </c>
      <c r="D31" s="353" t="s">
        <v>373</v>
      </c>
      <c r="E31" s="353" t="str">
        <f t="shared" si="1"/>
        <v>КЛ 0,4 кВ Н3.4 от СП-3 Л-4 до ж/д 7 ул.Ткаченко</v>
      </c>
      <c r="F31" s="353" t="s">
        <v>373</v>
      </c>
      <c r="G31" s="353">
        <v>0.4</v>
      </c>
      <c r="H31" s="353" t="s">
        <v>373</v>
      </c>
      <c r="I31" s="353">
        <v>0.4</v>
      </c>
      <c r="J31" s="314" t="s">
        <v>373</v>
      </c>
      <c r="K31" s="314" t="s">
        <v>373</v>
      </c>
      <c r="L31" s="314">
        <v>1</v>
      </c>
      <c r="M31" s="314" t="s">
        <v>373</v>
      </c>
      <c r="N31" s="314">
        <v>16</v>
      </c>
      <c r="O31" s="314" t="s">
        <v>373</v>
      </c>
      <c r="P31" s="314" t="s">
        <v>575</v>
      </c>
      <c r="Q31" s="375" t="s">
        <v>373</v>
      </c>
      <c r="R31" s="375">
        <v>3.7999999999999999E-2</v>
      </c>
      <c r="S31" s="314" t="s">
        <v>373</v>
      </c>
      <c r="T31" s="314" t="s">
        <v>373</v>
      </c>
      <c r="U31" s="314" t="s">
        <v>373</v>
      </c>
      <c r="V31" s="314" t="s">
        <v>373</v>
      </c>
      <c r="W31" s="314" t="s">
        <v>591</v>
      </c>
      <c r="X31" s="314" t="s">
        <v>373</v>
      </c>
      <c r="Y31" s="314" t="s">
        <v>373</v>
      </c>
      <c r="Z31" s="314" t="s">
        <v>373</v>
      </c>
      <c r="AA31" s="314" t="s">
        <v>373</v>
      </c>
    </row>
    <row r="32" spans="1:27" s="308" customFormat="1" x14ac:dyDescent="0.25">
      <c r="A32" s="314">
        <v>8</v>
      </c>
      <c r="B32" s="353" t="s">
        <v>373</v>
      </c>
      <c r="C32" s="353" t="s">
        <v>635</v>
      </c>
      <c r="D32" s="353" t="s">
        <v>373</v>
      </c>
      <c r="E32" s="353" t="str">
        <f t="shared" ref="E32:E34" si="3">C32</f>
        <v>КЛ 0,4 кВ Н3.5 от СП-3 Л-4 до ж/д 7 ул.Ткаченко</v>
      </c>
      <c r="F32" s="353" t="s">
        <v>373</v>
      </c>
      <c r="G32" s="353">
        <v>0.4</v>
      </c>
      <c r="H32" s="353" t="s">
        <v>373</v>
      </c>
      <c r="I32" s="353">
        <v>0.4</v>
      </c>
      <c r="J32" s="314" t="s">
        <v>373</v>
      </c>
      <c r="K32" s="314" t="s">
        <v>373</v>
      </c>
      <c r="L32" s="314">
        <v>1</v>
      </c>
      <c r="M32" s="314" t="s">
        <v>373</v>
      </c>
      <c r="N32" s="314">
        <v>16</v>
      </c>
      <c r="O32" s="314" t="s">
        <v>373</v>
      </c>
      <c r="P32" s="314" t="s">
        <v>575</v>
      </c>
      <c r="Q32" s="375" t="s">
        <v>373</v>
      </c>
      <c r="R32" s="375">
        <v>3.7999999999999999E-2</v>
      </c>
      <c r="S32" s="314" t="s">
        <v>373</v>
      </c>
      <c r="T32" s="314" t="s">
        <v>373</v>
      </c>
      <c r="U32" s="314" t="s">
        <v>373</v>
      </c>
      <c r="V32" s="314" t="s">
        <v>373</v>
      </c>
      <c r="W32" s="314" t="s">
        <v>591</v>
      </c>
      <c r="X32" s="314" t="s">
        <v>373</v>
      </c>
      <c r="Y32" s="314" t="s">
        <v>373</v>
      </c>
      <c r="Z32" s="314" t="s">
        <v>373</v>
      </c>
      <c r="AA32" s="314" t="s">
        <v>373</v>
      </c>
    </row>
    <row r="33" spans="1:27" s="308" customFormat="1" x14ac:dyDescent="0.25">
      <c r="A33" s="314">
        <v>9</v>
      </c>
      <c r="B33" s="353" t="s">
        <v>373</v>
      </c>
      <c r="C33" s="353" t="s">
        <v>636</v>
      </c>
      <c r="D33" s="353" t="s">
        <v>373</v>
      </c>
      <c r="E33" s="353" t="str">
        <f t="shared" si="3"/>
        <v>КЛ 0,4 кВ Н3.6 от СП-3 Л-4 до ж/д 7 ул.Ткаченко</v>
      </c>
      <c r="F33" s="353" t="s">
        <v>373</v>
      </c>
      <c r="G33" s="353">
        <v>0.4</v>
      </c>
      <c r="H33" s="353" t="s">
        <v>373</v>
      </c>
      <c r="I33" s="353">
        <v>0.4</v>
      </c>
      <c r="J33" s="314" t="s">
        <v>373</v>
      </c>
      <c r="K33" s="314" t="s">
        <v>373</v>
      </c>
      <c r="L33" s="314">
        <v>1</v>
      </c>
      <c r="M33" s="314" t="s">
        <v>373</v>
      </c>
      <c r="N33" s="314">
        <v>16</v>
      </c>
      <c r="O33" s="314" t="s">
        <v>373</v>
      </c>
      <c r="P33" s="314" t="s">
        <v>575</v>
      </c>
      <c r="Q33" s="375" t="s">
        <v>373</v>
      </c>
      <c r="R33" s="375">
        <v>3.7999999999999999E-2</v>
      </c>
      <c r="S33" s="314" t="s">
        <v>373</v>
      </c>
      <c r="T33" s="314" t="s">
        <v>373</v>
      </c>
      <c r="U33" s="314" t="s">
        <v>373</v>
      </c>
      <c r="V33" s="314" t="s">
        <v>373</v>
      </c>
      <c r="W33" s="314" t="s">
        <v>591</v>
      </c>
      <c r="X33" s="314" t="s">
        <v>373</v>
      </c>
      <c r="Y33" s="314" t="s">
        <v>373</v>
      </c>
      <c r="Z33" s="314" t="s">
        <v>373</v>
      </c>
      <c r="AA33" s="314" t="s">
        <v>373</v>
      </c>
    </row>
    <row r="34" spans="1:27" s="308" customFormat="1" x14ac:dyDescent="0.25">
      <c r="A34" s="416">
        <v>10</v>
      </c>
      <c r="B34" s="416" t="s">
        <v>373</v>
      </c>
      <c r="C34" s="353" t="s">
        <v>637</v>
      </c>
      <c r="D34" s="416" t="s">
        <v>373</v>
      </c>
      <c r="E34" s="416" t="str">
        <f t="shared" si="3"/>
        <v>КЛ 0,4 кВ Н3.7 от СП-3 Л-4 до ж/д 7 ул.Ткаченко</v>
      </c>
      <c r="F34" s="416" t="s">
        <v>373</v>
      </c>
      <c r="G34" s="416">
        <v>0.4</v>
      </c>
      <c r="H34" s="416" t="s">
        <v>373</v>
      </c>
      <c r="I34" s="416">
        <v>0.4</v>
      </c>
      <c r="J34" s="416" t="s">
        <v>373</v>
      </c>
      <c r="K34" s="416" t="s">
        <v>373</v>
      </c>
      <c r="L34" s="416">
        <v>1</v>
      </c>
      <c r="M34" s="416" t="s">
        <v>373</v>
      </c>
      <c r="N34" s="314">
        <v>16</v>
      </c>
      <c r="O34" s="314" t="s">
        <v>373</v>
      </c>
      <c r="P34" s="314" t="s">
        <v>575</v>
      </c>
      <c r="Q34" s="375" t="s">
        <v>373</v>
      </c>
      <c r="R34" s="375">
        <v>3.7999999999999999E-2</v>
      </c>
      <c r="S34" s="314" t="s">
        <v>373</v>
      </c>
      <c r="T34" s="314" t="s">
        <v>373</v>
      </c>
      <c r="U34" s="314" t="s">
        <v>373</v>
      </c>
      <c r="V34" s="314" t="s">
        <v>373</v>
      </c>
      <c r="W34" s="314" t="s">
        <v>591</v>
      </c>
      <c r="X34" s="314" t="s">
        <v>373</v>
      </c>
      <c r="Y34" s="314" t="s">
        <v>373</v>
      </c>
      <c r="Z34" s="314" t="s">
        <v>373</v>
      </c>
      <c r="AA34" s="314" t="s">
        <v>373</v>
      </c>
    </row>
    <row r="35" spans="1:27" s="308" customFormat="1" x14ac:dyDescent="0.25">
      <c r="A35" s="314">
        <v>11</v>
      </c>
      <c r="B35" s="353" t="s">
        <v>373</v>
      </c>
      <c r="C35" s="353" t="s">
        <v>638</v>
      </c>
      <c r="D35" s="353" t="s">
        <v>373</v>
      </c>
      <c r="E35" s="353" t="str">
        <f t="shared" si="1"/>
        <v>КЛ 0,4 кВ Н8 от СП-3 Л-8 до оп.8 Л-8 от ТП 158-04</v>
      </c>
      <c r="F35" s="353" t="s">
        <v>373</v>
      </c>
      <c r="G35" s="353">
        <v>0.4</v>
      </c>
      <c r="H35" s="353" t="s">
        <v>373</v>
      </c>
      <c r="I35" s="353">
        <v>0.4</v>
      </c>
      <c r="J35" s="314" t="s">
        <v>373</v>
      </c>
      <c r="K35" s="314" t="s">
        <v>373</v>
      </c>
      <c r="L35" s="314">
        <v>1</v>
      </c>
      <c r="M35" s="314" t="s">
        <v>373</v>
      </c>
      <c r="N35" s="314">
        <v>95</v>
      </c>
      <c r="O35" s="314" t="s">
        <v>373</v>
      </c>
      <c r="P35" s="314" t="s">
        <v>575</v>
      </c>
      <c r="Q35" s="375" t="s">
        <v>373</v>
      </c>
      <c r="R35" s="375">
        <v>0.16600000000000001</v>
      </c>
      <c r="S35" s="314" t="s">
        <v>373</v>
      </c>
      <c r="T35" s="314" t="s">
        <v>373</v>
      </c>
      <c r="U35" s="314" t="s">
        <v>373</v>
      </c>
      <c r="V35" s="314" t="s">
        <v>373</v>
      </c>
      <c r="W35" s="314" t="s">
        <v>591</v>
      </c>
      <c r="X35" s="314" t="s">
        <v>373</v>
      </c>
      <c r="Y35" s="314" t="s">
        <v>373</v>
      </c>
      <c r="Z35" s="314" t="s">
        <v>373</v>
      </c>
      <c r="AA35" s="314" t="s">
        <v>373</v>
      </c>
    </row>
    <row r="36" spans="1:27" s="308" customFormat="1" x14ac:dyDescent="0.25">
      <c r="A36" s="314">
        <v>12</v>
      </c>
      <c r="B36" s="353" t="s">
        <v>373</v>
      </c>
      <c r="C36" s="423" t="s">
        <v>639</v>
      </c>
      <c r="D36" s="416" t="s">
        <v>373</v>
      </c>
      <c r="E36" s="416" t="str">
        <f t="shared" si="1"/>
        <v>КЛ 0,4кВ Н4.1 от СП-4 Л-4 до ж/д 5 ул.Балтийская</v>
      </c>
      <c r="F36" s="353" t="s">
        <v>373</v>
      </c>
      <c r="G36" s="353">
        <v>0.4</v>
      </c>
      <c r="H36" s="353" t="s">
        <v>373</v>
      </c>
      <c r="I36" s="353">
        <v>0.4</v>
      </c>
      <c r="J36" s="314" t="s">
        <v>373</v>
      </c>
      <c r="K36" s="314" t="s">
        <v>373</v>
      </c>
      <c r="L36" s="314">
        <v>1</v>
      </c>
      <c r="M36" s="314" t="s">
        <v>373</v>
      </c>
      <c r="N36" s="314">
        <v>16</v>
      </c>
      <c r="O36" s="314" t="s">
        <v>373</v>
      </c>
      <c r="P36" s="314" t="s">
        <v>575</v>
      </c>
      <c r="Q36" s="375" t="s">
        <v>373</v>
      </c>
      <c r="R36" s="375">
        <v>5.0999999999999997E-2</v>
      </c>
      <c r="S36" s="314" t="s">
        <v>373</v>
      </c>
      <c r="T36" s="314" t="s">
        <v>373</v>
      </c>
      <c r="U36" s="314" t="s">
        <v>373</v>
      </c>
      <c r="V36" s="314" t="s">
        <v>373</v>
      </c>
      <c r="W36" s="314" t="s">
        <v>591</v>
      </c>
      <c r="X36" s="314" t="s">
        <v>373</v>
      </c>
      <c r="Y36" s="314" t="s">
        <v>373</v>
      </c>
      <c r="Z36" s="314" t="s">
        <v>373</v>
      </c>
      <c r="AA36" s="314" t="s">
        <v>373</v>
      </c>
    </row>
    <row r="37" spans="1:27" s="308" customFormat="1" x14ac:dyDescent="0.25">
      <c r="A37" s="416">
        <v>13</v>
      </c>
      <c r="B37" s="353" t="s">
        <v>373</v>
      </c>
      <c r="C37" s="423" t="s">
        <v>640</v>
      </c>
      <c r="D37" s="353" t="s">
        <v>373</v>
      </c>
      <c r="E37" s="353" t="str">
        <f t="shared" ref="E37:E42" si="4">C37</f>
        <v>КЛ 0,4кВ Н4.2 от СП-4 Л-4 до ж/д 5 ул.Балтийская</v>
      </c>
      <c r="F37" s="353" t="s">
        <v>373</v>
      </c>
      <c r="G37" s="353">
        <v>0.4</v>
      </c>
      <c r="H37" s="353" t="s">
        <v>373</v>
      </c>
      <c r="I37" s="353">
        <v>0.4</v>
      </c>
      <c r="J37" s="314" t="s">
        <v>373</v>
      </c>
      <c r="K37" s="314" t="s">
        <v>373</v>
      </c>
      <c r="L37" s="314">
        <v>1</v>
      </c>
      <c r="M37" s="314" t="s">
        <v>373</v>
      </c>
      <c r="N37" s="314">
        <v>16</v>
      </c>
      <c r="O37" s="314" t="s">
        <v>373</v>
      </c>
      <c r="P37" s="314" t="s">
        <v>575</v>
      </c>
      <c r="Q37" s="375" t="s">
        <v>373</v>
      </c>
      <c r="R37" s="375">
        <v>3.7999999999999999E-2</v>
      </c>
      <c r="S37" s="314" t="s">
        <v>373</v>
      </c>
      <c r="T37" s="314" t="s">
        <v>373</v>
      </c>
      <c r="U37" s="314" t="s">
        <v>373</v>
      </c>
      <c r="V37" s="314" t="s">
        <v>373</v>
      </c>
      <c r="W37" s="314" t="s">
        <v>591</v>
      </c>
      <c r="X37" s="314" t="s">
        <v>373</v>
      </c>
      <c r="Y37" s="314" t="s">
        <v>373</v>
      </c>
      <c r="Z37" s="314" t="s">
        <v>373</v>
      </c>
      <c r="AA37" s="314" t="s">
        <v>373</v>
      </c>
    </row>
    <row r="38" spans="1:27" s="308" customFormat="1" x14ac:dyDescent="0.25">
      <c r="A38" s="314">
        <v>14</v>
      </c>
      <c r="B38" s="353" t="s">
        <v>373</v>
      </c>
      <c r="C38" s="423" t="s">
        <v>641</v>
      </c>
      <c r="D38" s="416" t="s">
        <v>373</v>
      </c>
      <c r="E38" s="416" t="str">
        <f t="shared" si="4"/>
        <v>КЛ 0,4кВ Н4.3 от СП-4 Л-4 до ж/д 5 ул.Балтийская</v>
      </c>
      <c r="F38" s="353" t="s">
        <v>373</v>
      </c>
      <c r="G38" s="353">
        <v>0.4</v>
      </c>
      <c r="H38" s="353" t="s">
        <v>373</v>
      </c>
      <c r="I38" s="353">
        <v>0.4</v>
      </c>
      <c r="J38" s="314" t="s">
        <v>373</v>
      </c>
      <c r="K38" s="314" t="s">
        <v>373</v>
      </c>
      <c r="L38" s="314">
        <v>1</v>
      </c>
      <c r="M38" s="314" t="s">
        <v>373</v>
      </c>
      <c r="N38" s="314">
        <v>16</v>
      </c>
      <c r="O38" s="314" t="s">
        <v>373</v>
      </c>
      <c r="P38" s="314" t="s">
        <v>575</v>
      </c>
      <c r="Q38" s="375" t="s">
        <v>373</v>
      </c>
      <c r="R38" s="375">
        <v>3.7999999999999999E-2</v>
      </c>
      <c r="S38" s="314" t="s">
        <v>373</v>
      </c>
      <c r="T38" s="314" t="s">
        <v>373</v>
      </c>
      <c r="U38" s="314" t="s">
        <v>373</v>
      </c>
      <c r="V38" s="314" t="s">
        <v>373</v>
      </c>
      <c r="W38" s="314" t="s">
        <v>591</v>
      </c>
      <c r="X38" s="314" t="s">
        <v>373</v>
      </c>
      <c r="Y38" s="314" t="s">
        <v>373</v>
      </c>
      <c r="Z38" s="314" t="s">
        <v>373</v>
      </c>
      <c r="AA38" s="314" t="s">
        <v>373</v>
      </c>
    </row>
    <row r="39" spans="1:27" s="308" customFormat="1" x14ac:dyDescent="0.25">
      <c r="A39" s="314">
        <v>15</v>
      </c>
      <c r="B39" s="353" t="s">
        <v>373</v>
      </c>
      <c r="C39" s="423" t="s">
        <v>642</v>
      </c>
      <c r="D39" s="353" t="s">
        <v>373</v>
      </c>
      <c r="E39" s="353" t="str">
        <f t="shared" si="4"/>
        <v>КЛ 0,4кВ Н4.4 от СП-4 Л-4 до ж/д 5 ул.Балтийская</v>
      </c>
      <c r="F39" s="353" t="s">
        <v>373</v>
      </c>
      <c r="G39" s="353">
        <v>0.4</v>
      </c>
      <c r="H39" s="353" t="s">
        <v>373</v>
      </c>
      <c r="I39" s="353">
        <v>0.4</v>
      </c>
      <c r="J39" s="314" t="s">
        <v>373</v>
      </c>
      <c r="K39" s="314" t="s">
        <v>373</v>
      </c>
      <c r="L39" s="314">
        <v>1</v>
      </c>
      <c r="M39" s="314" t="s">
        <v>373</v>
      </c>
      <c r="N39" s="314">
        <v>35</v>
      </c>
      <c r="O39" s="314" t="s">
        <v>373</v>
      </c>
      <c r="P39" s="314" t="s">
        <v>575</v>
      </c>
      <c r="Q39" s="375" t="s">
        <v>373</v>
      </c>
      <c r="R39" s="375">
        <v>3.5999999999999997E-2</v>
      </c>
      <c r="S39" s="314" t="s">
        <v>373</v>
      </c>
      <c r="T39" s="314" t="s">
        <v>373</v>
      </c>
      <c r="U39" s="314" t="s">
        <v>373</v>
      </c>
      <c r="V39" s="314" t="s">
        <v>373</v>
      </c>
      <c r="W39" s="314" t="s">
        <v>591</v>
      </c>
      <c r="X39" s="314" t="s">
        <v>373</v>
      </c>
      <c r="Y39" s="314" t="s">
        <v>373</v>
      </c>
      <c r="Z39" s="314" t="s">
        <v>373</v>
      </c>
      <c r="AA39" s="314" t="s">
        <v>373</v>
      </c>
    </row>
    <row r="40" spans="1:27" s="308" customFormat="1" x14ac:dyDescent="0.25">
      <c r="A40" s="416">
        <v>16</v>
      </c>
      <c r="B40" s="353" t="s">
        <v>373</v>
      </c>
      <c r="C40" s="423" t="s">
        <v>643</v>
      </c>
      <c r="D40" s="416" t="s">
        <v>373</v>
      </c>
      <c r="E40" s="416" t="str">
        <f t="shared" si="4"/>
        <v>КЛ 0,4кВ Н4.5 от СП-4 Л-4 до ж/д 4 ул.Балтийская</v>
      </c>
      <c r="F40" s="353" t="s">
        <v>373</v>
      </c>
      <c r="G40" s="353">
        <v>0.4</v>
      </c>
      <c r="H40" s="353" t="s">
        <v>373</v>
      </c>
      <c r="I40" s="353">
        <v>0.4</v>
      </c>
      <c r="J40" s="314" t="s">
        <v>373</v>
      </c>
      <c r="K40" s="314" t="s">
        <v>373</v>
      </c>
      <c r="L40" s="314">
        <v>1</v>
      </c>
      <c r="M40" s="314" t="s">
        <v>373</v>
      </c>
      <c r="N40" s="314">
        <v>25</v>
      </c>
      <c r="O40" s="314" t="s">
        <v>373</v>
      </c>
      <c r="P40" s="314" t="s">
        <v>575</v>
      </c>
      <c r="Q40" s="375" t="s">
        <v>373</v>
      </c>
      <c r="R40" s="375">
        <v>4.7E-2</v>
      </c>
      <c r="S40" s="314" t="s">
        <v>373</v>
      </c>
      <c r="T40" s="314" t="s">
        <v>373</v>
      </c>
      <c r="U40" s="314" t="s">
        <v>373</v>
      </c>
      <c r="V40" s="314" t="s">
        <v>373</v>
      </c>
      <c r="W40" s="314" t="s">
        <v>591</v>
      </c>
      <c r="X40" s="314" t="s">
        <v>373</v>
      </c>
      <c r="Y40" s="314" t="s">
        <v>373</v>
      </c>
      <c r="Z40" s="314" t="s">
        <v>373</v>
      </c>
      <c r="AA40" s="314" t="s">
        <v>373</v>
      </c>
    </row>
    <row r="41" spans="1:27" s="308" customFormat="1" x14ac:dyDescent="0.25">
      <c r="A41" s="314">
        <v>17</v>
      </c>
      <c r="B41" s="353" t="s">
        <v>373</v>
      </c>
      <c r="C41" s="423" t="s">
        <v>644</v>
      </c>
      <c r="D41" s="353" t="s">
        <v>373</v>
      </c>
      <c r="E41" s="353" t="str">
        <f t="shared" si="4"/>
        <v>КЛ 0,4кВ Н4.6 от СП-4 Л-4 до ж/д 6 ул.Балтийская</v>
      </c>
      <c r="F41" s="353" t="s">
        <v>373</v>
      </c>
      <c r="G41" s="353">
        <v>0.4</v>
      </c>
      <c r="H41" s="353" t="s">
        <v>373</v>
      </c>
      <c r="I41" s="353">
        <v>0.4</v>
      </c>
      <c r="J41" s="314" t="s">
        <v>373</v>
      </c>
      <c r="K41" s="314" t="s">
        <v>373</v>
      </c>
      <c r="L41" s="314">
        <v>1</v>
      </c>
      <c r="M41" s="314" t="s">
        <v>373</v>
      </c>
      <c r="N41" s="314">
        <v>25</v>
      </c>
      <c r="O41" s="314" t="s">
        <v>373</v>
      </c>
      <c r="P41" s="314" t="s">
        <v>575</v>
      </c>
      <c r="Q41" s="375" t="s">
        <v>373</v>
      </c>
      <c r="R41" s="375">
        <v>2.9000000000000001E-2</v>
      </c>
      <c r="S41" s="314" t="s">
        <v>373</v>
      </c>
      <c r="T41" s="314" t="s">
        <v>373</v>
      </c>
      <c r="U41" s="314" t="s">
        <v>373</v>
      </c>
      <c r="V41" s="314" t="s">
        <v>373</v>
      </c>
      <c r="W41" s="314" t="s">
        <v>591</v>
      </c>
      <c r="X41" s="314" t="s">
        <v>373</v>
      </c>
      <c r="Y41" s="314" t="s">
        <v>373</v>
      </c>
      <c r="Z41" s="314" t="s">
        <v>373</v>
      </c>
      <c r="AA41" s="314" t="s">
        <v>373</v>
      </c>
    </row>
    <row r="42" spans="1:27" s="308" customFormat="1" x14ac:dyDescent="0.25">
      <c r="A42" s="314">
        <v>18</v>
      </c>
      <c r="B42" s="353" t="s">
        <v>373</v>
      </c>
      <c r="C42" s="423" t="s">
        <v>645</v>
      </c>
      <c r="D42" s="416" t="s">
        <v>373</v>
      </c>
      <c r="E42" s="416" t="str">
        <f t="shared" si="4"/>
        <v>КЛ 0,4кВ Н4.7 от СП-4 Л-4 до ж/д 6 ул.Балтийская</v>
      </c>
      <c r="F42" s="353" t="s">
        <v>373</v>
      </c>
      <c r="G42" s="353">
        <v>0.4</v>
      </c>
      <c r="H42" s="353" t="s">
        <v>373</v>
      </c>
      <c r="I42" s="353">
        <v>0.4</v>
      </c>
      <c r="J42" s="314" t="s">
        <v>373</v>
      </c>
      <c r="K42" s="314" t="s">
        <v>373</v>
      </c>
      <c r="L42" s="314">
        <v>1</v>
      </c>
      <c r="M42" s="314" t="s">
        <v>373</v>
      </c>
      <c r="N42" s="314">
        <v>16</v>
      </c>
      <c r="O42" s="314" t="s">
        <v>373</v>
      </c>
      <c r="P42" s="314" t="s">
        <v>575</v>
      </c>
      <c r="Q42" s="375" t="s">
        <v>373</v>
      </c>
      <c r="R42" s="375">
        <v>2.9000000000000001E-2</v>
      </c>
      <c r="S42" s="314" t="s">
        <v>373</v>
      </c>
      <c r="T42" s="314" t="s">
        <v>373</v>
      </c>
      <c r="U42" s="314" t="s">
        <v>373</v>
      </c>
      <c r="V42" s="314" t="s">
        <v>373</v>
      </c>
      <c r="W42" s="314" t="s">
        <v>591</v>
      </c>
      <c r="X42" s="314" t="s">
        <v>373</v>
      </c>
      <c r="Y42" s="314" t="s">
        <v>373</v>
      </c>
      <c r="Z42" s="314" t="s">
        <v>373</v>
      </c>
      <c r="AA42" s="314" t="s">
        <v>373</v>
      </c>
    </row>
    <row r="43" spans="1:27" s="308" customFormat="1" x14ac:dyDescent="0.25">
      <c r="A43" s="416">
        <v>19</v>
      </c>
      <c r="B43" s="353" t="s">
        <v>373</v>
      </c>
      <c r="C43" s="423" t="s">
        <v>646</v>
      </c>
      <c r="D43" s="353" t="s">
        <v>373</v>
      </c>
      <c r="E43" s="353" t="str">
        <f t="shared" ref="E43:E79" si="5">C43</f>
        <v>КЛ 0,4кВ Н5 от СП-4 Л-4 до до оп.8 Л-4 от ТП 158-04</v>
      </c>
      <c r="F43" s="353" t="s">
        <v>373</v>
      </c>
      <c r="G43" s="353">
        <v>0.4</v>
      </c>
      <c r="H43" s="353" t="s">
        <v>373</v>
      </c>
      <c r="I43" s="353">
        <v>0.4</v>
      </c>
      <c r="J43" s="314" t="s">
        <v>373</v>
      </c>
      <c r="K43" s="314" t="s">
        <v>373</v>
      </c>
      <c r="L43" s="314">
        <v>1</v>
      </c>
      <c r="M43" s="314" t="s">
        <v>373</v>
      </c>
      <c r="N43" s="314">
        <v>35</v>
      </c>
      <c r="O43" s="314" t="s">
        <v>373</v>
      </c>
      <c r="P43" s="314" t="s">
        <v>575</v>
      </c>
      <c r="Q43" s="375" t="s">
        <v>373</v>
      </c>
      <c r="R43" s="375">
        <v>7.6999999999999999E-2</v>
      </c>
      <c r="S43" s="314" t="s">
        <v>373</v>
      </c>
      <c r="T43" s="314" t="s">
        <v>373</v>
      </c>
      <c r="U43" s="314" t="s">
        <v>373</v>
      </c>
      <c r="V43" s="314" t="s">
        <v>373</v>
      </c>
      <c r="W43" s="314" t="s">
        <v>591</v>
      </c>
      <c r="X43" s="314" t="s">
        <v>373</v>
      </c>
      <c r="Y43" s="314" t="s">
        <v>373</v>
      </c>
      <c r="Z43" s="314" t="s">
        <v>373</v>
      </c>
      <c r="AA43" s="314" t="s">
        <v>373</v>
      </c>
    </row>
    <row r="44" spans="1:27" s="308" customFormat="1" ht="63" x14ac:dyDescent="0.25">
      <c r="A44" s="314">
        <v>20</v>
      </c>
      <c r="B44" s="353" t="s">
        <v>668</v>
      </c>
      <c r="C44" s="353" t="s">
        <v>373</v>
      </c>
      <c r="D44" s="353" t="s">
        <v>669</v>
      </c>
      <c r="E44" s="353" t="s">
        <v>373</v>
      </c>
      <c r="F44" s="353">
        <v>0.4</v>
      </c>
      <c r="G44" s="353" t="s">
        <v>373</v>
      </c>
      <c r="H44" s="353">
        <v>0.4</v>
      </c>
      <c r="I44" s="353" t="s">
        <v>373</v>
      </c>
      <c r="J44" s="314" t="s">
        <v>373</v>
      </c>
      <c r="K44" s="314">
        <v>1</v>
      </c>
      <c r="L44" s="314" t="s">
        <v>373</v>
      </c>
      <c r="M44" s="375">
        <v>50</v>
      </c>
      <c r="N44" s="314" t="s">
        <v>373</v>
      </c>
      <c r="O44" s="314" t="s">
        <v>578</v>
      </c>
      <c r="P44" s="314" t="s">
        <v>373</v>
      </c>
      <c r="Q44" s="375">
        <f>0.465+0.18</f>
        <v>0.64500000000000002</v>
      </c>
      <c r="R44" s="375" t="s">
        <v>373</v>
      </c>
      <c r="S44" s="314" t="s">
        <v>373</v>
      </c>
      <c r="T44" s="314" t="s">
        <v>373</v>
      </c>
      <c r="U44" s="314" t="s">
        <v>373</v>
      </c>
      <c r="V44" s="314" t="s">
        <v>584</v>
      </c>
      <c r="W44" s="314" t="s">
        <v>373</v>
      </c>
      <c r="X44" s="314" t="s">
        <v>373</v>
      </c>
      <c r="Y44" s="314" t="s">
        <v>373</v>
      </c>
      <c r="Z44" s="314" t="s">
        <v>373</v>
      </c>
      <c r="AA44" s="314" t="s">
        <v>373</v>
      </c>
    </row>
    <row r="45" spans="1:27" s="308" customFormat="1" x14ac:dyDescent="0.25">
      <c r="A45" s="314">
        <v>21</v>
      </c>
      <c r="B45" s="353" t="s">
        <v>373</v>
      </c>
      <c r="C45" s="353" t="s">
        <v>647</v>
      </c>
      <c r="D45" s="353" t="s">
        <v>373</v>
      </c>
      <c r="E45" s="353" t="str">
        <f t="shared" si="5"/>
        <v>КЛ 0,4 кВ Н1.3 от ТП 54-02 до оп.2/2 Л-5 от ТП 54-02</v>
      </c>
      <c r="F45" s="353" t="s">
        <v>373</v>
      </c>
      <c r="G45" s="353">
        <v>0.4</v>
      </c>
      <c r="H45" s="353" t="s">
        <v>373</v>
      </c>
      <c r="I45" s="353">
        <v>0.4</v>
      </c>
      <c r="J45" s="314" t="s">
        <v>373</v>
      </c>
      <c r="K45" s="314" t="s">
        <v>373</v>
      </c>
      <c r="L45" s="314">
        <v>1</v>
      </c>
      <c r="M45" s="314" t="s">
        <v>373</v>
      </c>
      <c r="N45" s="314">
        <v>35</v>
      </c>
      <c r="O45" s="314" t="s">
        <v>373</v>
      </c>
      <c r="P45" s="314" t="s">
        <v>575</v>
      </c>
      <c r="Q45" s="375" t="s">
        <v>373</v>
      </c>
      <c r="R45" s="375">
        <v>0.12</v>
      </c>
      <c r="S45" s="314" t="s">
        <v>373</v>
      </c>
      <c r="T45" s="314" t="s">
        <v>373</v>
      </c>
      <c r="U45" s="314" t="s">
        <v>373</v>
      </c>
      <c r="V45" s="314" t="s">
        <v>373</v>
      </c>
      <c r="W45" s="314" t="s">
        <v>591</v>
      </c>
      <c r="X45" s="314" t="s">
        <v>373</v>
      </c>
      <c r="Y45" s="314" t="s">
        <v>373</v>
      </c>
      <c r="Z45" s="314" t="s">
        <v>373</v>
      </c>
      <c r="AA45" s="314" t="s">
        <v>373</v>
      </c>
    </row>
    <row r="46" spans="1:27" s="308" customFormat="1" x14ac:dyDescent="0.25">
      <c r="A46" s="416">
        <v>22</v>
      </c>
      <c r="B46" s="353" t="s">
        <v>373</v>
      </c>
      <c r="C46" s="353" t="s">
        <v>648</v>
      </c>
      <c r="D46" s="353" t="s">
        <v>373</v>
      </c>
      <c r="E46" s="353" t="str">
        <f t="shared" ref="E46:E62" si="6">C46</f>
        <v>КЛ 0,4 кВ Н1 от ТП 54-02 до СП-1 Л-7</v>
      </c>
      <c r="F46" s="353" t="s">
        <v>373</v>
      </c>
      <c r="G46" s="353">
        <v>0.4</v>
      </c>
      <c r="H46" s="353" t="s">
        <v>373</v>
      </c>
      <c r="I46" s="353">
        <v>0.4</v>
      </c>
      <c r="J46" s="314" t="s">
        <v>373</v>
      </c>
      <c r="K46" s="314" t="s">
        <v>373</v>
      </c>
      <c r="L46" s="314">
        <v>1</v>
      </c>
      <c r="M46" s="314" t="s">
        <v>373</v>
      </c>
      <c r="N46" s="314">
        <v>150</v>
      </c>
      <c r="O46" s="314" t="s">
        <v>373</v>
      </c>
      <c r="P46" s="314" t="s">
        <v>575</v>
      </c>
      <c r="Q46" s="375" t="s">
        <v>373</v>
      </c>
      <c r="R46" s="375">
        <v>0.16200000000000001</v>
      </c>
      <c r="S46" s="314" t="s">
        <v>373</v>
      </c>
      <c r="T46" s="314" t="s">
        <v>373</v>
      </c>
      <c r="U46" s="314" t="s">
        <v>373</v>
      </c>
      <c r="V46" s="314" t="s">
        <v>373</v>
      </c>
      <c r="W46" s="314" t="s">
        <v>591</v>
      </c>
      <c r="X46" s="314" t="s">
        <v>373</v>
      </c>
      <c r="Y46" s="314" t="s">
        <v>373</v>
      </c>
      <c r="Z46" s="314" t="s">
        <v>373</v>
      </c>
      <c r="AA46" s="314" t="s">
        <v>373</v>
      </c>
    </row>
    <row r="47" spans="1:27" s="308" customFormat="1" x14ac:dyDescent="0.25">
      <c r="A47" s="314">
        <v>23</v>
      </c>
      <c r="B47" s="353" t="s">
        <v>373</v>
      </c>
      <c r="C47" s="353" t="s">
        <v>649</v>
      </c>
      <c r="D47" s="353" t="s">
        <v>373</v>
      </c>
      <c r="E47" s="353" t="str">
        <f t="shared" ref="E47:E48" si="7">C47</f>
        <v>КЛ 0,4 кВ Н1 от ТП 54-02 до СП-1 Л-19</v>
      </c>
      <c r="F47" s="353" t="s">
        <v>373</v>
      </c>
      <c r="G47" s="353">
        <v>0.4</v>
      </c>
      <c r="H47" s="353" t="s">
        <v>373</v>
      </c>
      <c r="I47" s="353">
        <v>0.4</v>
      </c>
      <c r="J47" s="314" t="s">
        <v>373</v>
      </c>
      <c r="K47" s="314" t="s">
        <v>373</v>
      </c>
      <c r="L47" s="314">
        <v>1</v>
      </c>
      <c r="M47" s="314" t="s">
        <v>373</v>
      </c>
      <c r="N47" s="314">
        <v>95</v>
      </c>
      <c r="O47" s="314" t="s">
        <v>373</v>
      </c>
      <c r="P47" s="314" t="s">
        <v>575</v>
      </c>
      <c r="Q47" s="375" t="s">
        <v>373</v>
      </c>
      <c r="R47" s="375">
        <v>6.9000000000000006E-2</v>
      </c>
      <c r="S47" s="314" t="s">
        <v>373</v>
      </c>
      <c r="T47" s="314" t="s">
        <v>373</v>
      </c>
      <c r="U47" s="314" t="s">
        <v>373</v>
      </c>
      <c r="V47" s="314" t="s">
        <v>373</v>
      </c>
      <c r="W47" s="314" t="s">
        <v>591</v>
      </c>
      <c r="X47" s="314" t="s">
        <v>373</v>
      </c>
      <c r="Y47" s="314" t="s">
        <v>373</v>
      </c>
      <c r="Z47" s="314" t="s">
        <v>373</v>
      </c>
      <c r="AA47" s="314" t="s">
        <v>373</v>
      </c>
    </row>
    <row r="48" spans="1:27" s="308" customFormat="1" x14ac:dyDescent="0.25">
      <c r="A48" s="314">
        <v>24</v>
      </c>
      <c r="B48" s="353" t="s">
        <v>373</v>
      </c>
      <c r="C48" s="353" t="s">
        <v>650</v>
      </c>
      <c r="D48" s="353" t="s">
        <v>373</v>
      </c>
      <c r="E48" s="353" t="str">
        <f t="shared" si="7"/>
        <v>КЛ 0,4 кВ Н1.1 от ТП 54-02 до ж/д 2 пер. 2-й Саратовский</v>
      </c>
      <c r="F48" s="353" t="s">
        <v>373</v>
      </c>
      <c r="G48" s="353">
        <v>0.4</v>
      </c>
      <c r="H48" s="353" t="s">
        <v>373</v>
      </c>
      <c r="I48" s="353">
        <v>0.4</v>
      </c>
      <c r="J48" s="314" t="s">
        <v>373</v>
      </c>
      <c r="K48" s="314" t="s">
        <v>373</v>
      </c>
      <c r="L48" s="314">
        <v>1</v>
      </c>
      <c r="M48" s="314" t="s">
        <v>373</v>
      </c>
      <c r="N48" s="314">
        <v>25</v>
      </c>
      <c r="O48" s="314" t="s">
        <v>373</v>
      </c>
      <c r="P48" s="314" t="s">
        <v>575</v>
      </c>
      <c r="Q48" s="375" t="s">
        <v>373</v>
      </c>
      <c r="R48" s="375">
        <f>0.048+0.01</f>
        <v>5.8000000000000003E-2</v>
      </c>
      <c r="S48" s="314" t="s">
        <v>373</v>
      </c>
      <c r="T48" s="314" t="s">
        <v>373</v>
      </c>
      <c r="U48" s="314" t="s">
        <v>373</v>
      </c>
      <c r="V48" s="314" t="s">
        <v>373</v>
      </c>
      <c r="W48" s="314" t="s">
        <v>591</v>
      </c>
      <c r="X48" s="314" t="s">
        <v>373</v>
      </c>
      <c r="Y48" s="314" t="s">
        <v>373</v>
      </c>
      <c r="Z48" s="314" t="s">
        <v>373</v>
      </c>
      <c r="AA48" s="314" t="s">
        <v>373</v>
      </c>
    </row>
    <row r="49" spans="1:27" s="308" customFormat="1" x14ac:dyDescent="0.25">
      <c r="A49" s="416">
        <v>25</v>
      </c>
      <c r="B49" s="353" t="s">
        <v>373</v>
      </c>
      <c r="C49" s="353" t="s">
        <v>651</v>
      </c>
      <c r="D49" s="353" t="s">
        <v>373</v>
      </c>
      <c r="E49" s="353" t="str">
        <f t="shared" ref="E49:E52" si="8">C49</f>
        <v>КЛ 0,4 кВ Н1.2 от ТП 54-02 до СП-1 Л-20</v>
      </c>
      <c r="F49" s="353" t="s">
        <v>373</v>
      </c>
      <c r="G49" s="353">
        <v>0.4</v>
      </c>
      <c r="H49" s="353" t="s">
        <v>373</v>
      </c>
      <c r="I49" s="353">
        <v>0.4</v>
      </c>
      <c r="J49" s="314" t="s">
        <v>373</v>
      </c>
      <c r="K49" s="314" t="s">
        <v>373</v>
      </c>
      <c r="L49" s="314">
        <v>1</v>
      </c>
      <c r="M49" s="314" t="s">
        <v>373</v>
      </c>
      <c r="N49" s="314">
        <v>95</v>
      </c>
      <c r="O49" s="314" t="s">
        <v>373</v>
      </c>
      <c r="P49" s="314" t="s">
        <v>575</v>
      </c>
      <c r="Q49" s="375" t="s">
        <v>373</v>
      </c>
      <c r="R49" s="375">
        <v>6.7000000000000004E-2</v>
      </c>
      <c r="S49" s="314" t="s">
        <v>373</v>
      </c>
      <c r="T49" s="314" t="s">
        <v>373</v>
      </c>
      <c r="U49" s="314" t="s">
        <v>373</v>
      </c>
      <c r="V49" s="314" t="s">
        <v>373</v>
      </c>
      <c r="W49" s="314" t="s">
        <v>591</v>
      </c>
      <c r="X49" s="314" t="s">
        <v>373</v>
      </c>
      <c r="Y49" s="314" t="s">
        <v>373</v>
      </c>
      <c r="Z49" s="314" t="s">
        <v>373</v>
      </c>
      <c r="AA49" s="314" t="s">
        <v>373</v>
      </c>
    </row>
    <row r="50" spans="1:27" s="308" customFormat="1" x14ac:dyDescent="0.25">
      <c r="A50" s="314">
        <v>26</v>
      </c>
      <c r="B50" s="353" t="s">
        <v>373</v>
      </c>
      <c r="C50" s="353" t="s">
        <v>652</v>
      </c>
      <c r="D50" s="353" t="s">
        <v>373</v>
      </c>
      <c r="E50" s="353" t="str">
        <f t="shared" si="8"/>
        <v>КЛ 0,4 кВ Н2.2 от СП-1 Л-20 до оп.2/1 Л-20 от ТП 54-02</v>
      </c>
      <c r="F50" s="353" t="s">
        <v>373</v>
      </c>
      <c r="G50" s="353">
        <v>0.4</v>
      </c>
      <c r="H50" s="353" t="s">
        <v>373</v>
      </c>
      <c r="I50" s="353">
        <v>0.4</v>
      </c>
      <c r="J50" s="314" t="s">
        <v>373</v>
      </c>
      <c r="K50" s="314" t="s">
        <v>373</v>
      </c>
      <c r="L50" s="314">
        <v>1</v>
      </c>
      <c r="M50" s="314" t="s">
        <v>373</v>
      </c>
      <c r="N50" s="314">
        <v>95</v>
      </c>
      <c r="O50" s="314" t="s">
        <v>373</v>
      </c>
      <c r="P50" s="314" t="s">
        <v>575</v>
      </c>
      <c r="Q50" s="375" t="s">
        <v>373</v>
      </c>
      <c r="R50" s="375">
        <v>0.06</v>
      </c>
      <c r="S50" s="314" t="s">
        <v>373</v>
      </c>
      <c r="T50" s="314" t="s">
        <v>373</v>
      </c>
      <c r="U50" s="314" t="s">
        <v>373</v>
      </c>
      <c r="V50" s="314" t="s">
        <v>373</v>
      </c>
      <c r="W50" s="314" t="s">
        <v>591</v>
      </c>
      <c r="X50" s="314" t="s">
        <v>373</v>
      </c>
      <c r="Y50" s="314" t="s">
        <v>373</v>
      </c>
      <c r="Z50" s="314" t="s">
        <v>373</v>
      </c>
      <c r="AA50" s="314" t="s">
        <v>373</v>
      </c>
    </row>
    <row r="51" spans="1:27" s="308" customFormat="1" ht="31.5" x14ac:dyDescent="0.25">
      <c r="A51" s="314">
        <v>27</v>
      </c>
      <c r="B51" s="353" t="s">
        <v>373</v>
      </c>
      <c r="C51" s="353" t="s">
        <v>653</v>
      </c>
      <c r="D51" s="353" t="s">
        <v>373</v>
      </c>
      <c r="E51" s="353" t="str">
        <f t="shared" si="8"/>
        <v>КЛ 0,4 кВ Н2.1 от СП-1 Л-20 до соед.муфты ж/д 2 ул.Саратовская</v>
      </c>
      <c r="F51" s="353" t="s">
        <v>373</v>
      </c>
      <c r="G51" s="353">
        <v>0.4</v>
      </c>
      <c r="H51" s="353" t="s">
        <v>373</v>
      </c>
      <c r="I51" s="353">
        <v>0.4</v>
      </c>
      <c r="J51" s="314" t="s">
        <v>373</v>
      </c>
      <c r="K51" s="314" t="s">
        <v>373</v>
      </c>
      <c r="L51" s="314">
        <v>1</v>
      </c>
      <c r="M51" s="314" t="s">
        <v>373</v>
      </c>
      <c r="N51" s="314">
        <v>25</v>
      </c>
      <c r="O51" s="314" t="s">
        <v>373</v>
      </c>
      <c r="P51" s="314" t="s">
        <v>575</v>
      </c>
      <c r="Q51" s="375" t="s">
        <v>373</v>
      </c>
      <c r="R51" s="375">
        <v>1.9E-2</v>
      </c>
      <c r="S51" s="314" t="s">
        <v>373</v>
      </c>
      <c r="T51" s="314" t="s">
        <v>373</v>
      </c>
      <c r="U51" s="314" t="s">
        <v>373</v>
      </c>
      <c r="V51" s="314" t="s">
        <v>373</v>
      </c>
      <c r="W51" s="314" t="s">
        <v>591</v>
      </c>
      <c r="X51" s="314" t="s">
        <v>373</v>
      </c>
      <c r="Y51" s="314" t="s">
        <v>373</v>
      </c>
      <c r="Z51" s="314" t="s">
        <v>373</v>
      </c>
      <c r="AA51" s="314" t="s">
        <v>373</v>
      </c>
    </row>
    <row r="52" spans="1:27" s="308" customFormat="1" x14ac:dyDescent="0.25">
      <c r="A52" s="416">
        <v>28</v>
      </c>
      <c r="B52" s="353" t="s">
        <v>373</v>
      </c>
      <c r="C52" s="353" t="s">
        <v>654</v>
      </c>
      <c r="D52" s="353" t="s">
        <v>373</v>
      </c>
      <c r="E52" s="353" t="str">
        <f t="shared" si="8"/>
        <v>КЛ 0,4 кВ Н1.2 от СП-1 Л-19 до оп.5 Л-19 от ТП 54-02</v>
      </c>
      <c r="F52" s="353" t="s">
        <v>373</v>
      </c>
      <c r="G52" s="353">
        <v>0.4</v>
      </c>
      <c r="H52" s="353" t="s">
        <v>373</v>
      </c>
      <c r="I52" s="353">
        <v>0.4</v>
      </c>
      <c r="J52" s="314" t="s">
        <v>373</v>
      </c>
      <c r="K52" s="314" t="s">
        <v>373</v>
      </c>
      <c r="L52" s="314">
        <v>1</v>
      </c>
      <c r="M52" s="314" t="s">
        <v>373</v>
      </c>
      <c r="N52" s="314">
        <v>95</v>
      </c>
      <c r="O52" s="314" t="s">
        <v>373</v>
      </c>
      <c r="P52" s="314" t="s">
        <v>575</v>
      </c>
      <c r="Q52" s="375" t="s">
        <v>373</v>
      </c>
      <c r="R52" s="375">
        <v>9.7000000000000003E-2</v>
      </c>
      <c r="S52" s="314" t="s">
        <v>373</v>
      </c>
      <c r="T52" s="314" t="s">
        <v>373</v>
      </c>
      <c r="U52" s="314" t="s">
        <v>373</v>
      </c>
      <c r="V52" s="314" t="s">
        <v>373</v>
      </c>
      <c r="W52" s="314" t="s">
        <v>591</v>
      </c>
      <c r="X52" s="314" t="s">
        <v>373</v>
      </c>
      <c r="Y52" s="314" t="s">
        <v>373</v>
      </c>
      <c r="Z52" s="314" t="s">
        <v>373</v>
      </c>
      <c r="AA52" s="314" t="s">
        <v>373</v>
      </c>
    </row>
    <row r="53" spans="1:27" s="308" customFormat="1" x14ac:dyDescent="0.25">
      <c r="A53" s="314">
        <v>29</v>
      </c>
      <c r="B53" s="353" t="s">
        <v>373</v>
      </c>
      <c r="C53" s="353" t="s">
        <v>655</v>
      </c>
      <c r="D53" s="353" t="s">
        <v>373</v>
      </c>
      <c r="E53" s="353" t="str">
        <f t="shared" si="6"/>
        <v>КЛ 0,4 кВ Н1.1 от СП-1 Л-19 до ЩУ</v>
      </c>
      <c r="F53" s="353" t="s">
        <v>373</v>
      </c>
      <c r="G53" s="353">
        <v>0.4</v>
      </c>
      <c r="H53" s="353" t="s">
        <v>373</v>
      </c>
      <c r="I53" s="353">
        <v>0.4</v>
      </c>
      <c r="J53" s="314" t="s">
        <v>373</v>
      </c>
      <c r="K53" s="314" t="s">
        <v>373</v>
      </c>
      <c r="L53" s="314">
        <v>1</v>
      </c>
      <c r="M53" s="314" t="s">
        <v>373</v>
      </c>
      <c r="N53" s="314">
        <v>25</v>
      </c>
      <c r="O53" s="314" t="s">
        <v>373</v>
      </c>
      <c r="P53" s="314" t="s">
        <v>575</v>
      </c>
      <c r="Q53" s="375" t="s">
        <v>373</v>
      </c>
      <c r="R53" s="375">
        <v>8.6999999999999994E-2</v>
      </c>
      <c r="S53" s="314" t="s">
        <v>373</v>
      </c>
      <c r="T53" s="314" t="s">
        <v>373</v>
      </c>
      <c r="U53" s="314" t="s">
        <v>373</v>
      </c>
      <c r="V53" s="314" t="s">
        <v>373</v>
      </c>
      <c r="W53" s="314" t="s">
        <v>591</v>
      </c>
      <c r="X53" s="314" t="s">
        <v>373</v>
      </c>
      <c r="Y53" s="314" t="s">
        <v>373</v>
      </c>
      <c r="Z53" s="314" t="s">
        <v>373</v>
      </c>
      <c r="AA53" s="314" t="s">
        <v>373</v>
      </c>
    </row>
    <row r="54" spans="1:27" s="308" customFormat="1" ht="31.5" x14ac:dyDescent="0.25">
      <c r="A54" s="314">
        <v>30</v>
      </c>
      <c r="B54" s="353" t="s">
        <v>373</v>
      </c>
      <c r="C54" s="353" t="s">
        <v>656</v>
      </c>
      <c r="D54" s="353" t="s">
        <v>373</v>
      </c>
      <c r="E54" s="353" t="str">
        <f t="shared" si="6"/>
        <v>КЛ 0,4 кВ Н1.2 от ЩУ СП-1 Л-19 до ж/д 2 пер. 1-й Саратовский</v>
      </c>
      <c r="F54" s="353" t="s">
        <v>373</v>
      </c>
      <c r="G54" s="353">
        <v>0.4</v>
      </c>
      <c r="H54" s="353" t="s">
        <v>373</v>
      </c>
      <c r="I54" s="353">
        <v>0.4</v>
      </c>
      <c r="J54" s="314" t="s">
        <v>373</v>
      </c>
      <c r="K54" s="314" t="s">
        <v>373</v>
      </c>
      <c r="L54" s="314">
        <v>1</v>
      </c>
      <c r="M54" s="314" t="s">
        <v>373</v>
      </c>
      <c r="N54" s="314">
        <v>16</v>
      </c>
      <c r="O54" s="314" t="s">
        <v>373</v>
      </c>
      <c r="P54" s="314" t="s">
        <v>575</v>
      </c>
      <c r="Q54" s="375" t="s">
        <v>373</v>
      </c>
      <c r="R54" s="375">
        <v>0.03</v>
      </c>
      <c r="S54" s="314" t="s">
        <v>373</v>
      </c>
      <c r="T54" s="314" t="s">
        <v>373</v>
      </c>
      <c r="U54" s="314" t="s">
        <v>373</v>
      </c>
      <c r="V54" s="314" t="s">
        <v>373</v>
      </c>
      <c r="W54" s="314" t="s">
        <v>591</v>
      </c>
      <c r="X54" s="314" t="s">
        <v>373</v>
      </c>
      <c r="Y54" s="314" t="s">
        <v>373</v>
      </c>
      <c r="Z54" s="314" t="s">
        <v>373</v>
      </c>
      <c r="AA54" s="314" t="s">
        <v>373</v>
      </c>
    </row>
    <row r="55" spans="1:27" s="308" customFormat="1" ht="31.5" x14ac:dyDescent="0.25">
      <c r="A55" s="416">
        <v>31</v>
      </c>
      <c r="B55" s="353" t="s">
        <v>373</v>
      </c>
      <c r="C55" s="353" t="s">
        <v>657</v>
      </c>
      <c r="D55" s="353" t="s">
        <v>373</v>
      </c>
      <c r="E55" s="353" t="str">
        <f t="shared" ref="E55:E57" si="9">C55</f>
        <v>КЛ 0,4 кВ Н1.1 от ЩУ СП-1 Л-19 до ж/д 2 пер. 1-й Саратовский</v>
      </c>
      <c r="F55" s="353" t="s">
        <v>373</v>
      </c>
      <c r="G55" s="353">
        <v>0.4</v>
      </c>
      <c r="H55" s="353" t="s">
        <v>373</v>
      </c>
      <c r="I55" s="353">
        <v>0.4</v>
      </c>
      <c r="J55" s="314" t="s">
        <v>373</v>
      </c>
      <c r="K55" s="314" t="s">
        <v>373</v>
      </c>
      <c r="L55" s="314">
        <v>1</v>
      </c>
      <c r="M55" s="314" t="s">
        <v>373</v>
      </c>
      <c r="N55" s="314">
        <v>16</v>
      </c>
      <c r="O55" s="314" t="s">
        <v>373</v>
      </c>
      <c r="P55" s="314" t="s">
        <v>575</v>
      </c>
      <c r="Q55" s="375" t="s">
        <v>373</v>
      </c>
      <c r="R55" s="375">
        <v>0.02</v>
      </c>
      <c r="S55" s="314" t="s">
        <v>373</v>
      </c>
      <c r="T55" s="314" t="s">
        <v>373</v>
      </c>
      <c r="U55" s="314" t="s">
        <v>373</v>
      </c>
      <c r="V55" s="314" t="s">
        <v>373</v>
      </c>
      <c r="W55" s="314" t="s">
        <v>591</v>
      </c>
      <c r="X55" s="314" t="s">
        <v>373</v>
      </c>
      <c r="Y55" s="314" t="s">
        <v>373</v>
      </c>
      <c r="Z55" s="314" t="s">
        <v>373</v>
      </c>
      <c r="AA55" s="314" t="s">
        <v>373</v>
      </c>
    </row>
    <row r="56" spans="1:27" s="308" customFormat="1" x14ac:dyDescent="0.25">
      <c r="A56" s="314">
        <v>32</v>
      </c>
      <c r="B56" s="353" t="s">
        <v>373</v>
      </c>
      <c r="C56" s="353" t="s">
        <v>658</v>
      </c>
      <c r="D56" s="353" t="s">
        <v>373</v>
      </c>
      <c r="E56" s="353" t="str">
        <f t="shared" si="9"/>
        <v>КЛ 0,4 кВ Н2 от СП-1 Л-19 до СП-2 Л-19</v>
      </c>
      <c r="F56" s="353" t="s">
        <v>373</v>
      </c>
      <c r="G56" s="353">
        <v>0.4</v>
      </c>
      <c r="H56" s="353" t="s">
        <v>373</v>
      </c>
      <c r="I56" s="353">
        <v>0.4</v>
      </c>
      <c r="J56" s="314" t="s">
        <v>373</v>
      </c>
      <c r="K56" s="314" t="s">
        <v>373</v>
      </c>
      <c r="L56" s="314">
        <v>1</v>
      </c>
      <c r="M56" s="314" t="s">
        <v>373</v>
      </c>
      <c r="N56" s="314">
        <v>95</v>
      </c>
      <c r="O56" s="314" t="s">
        <v>373</v>
      </c>
      <c r="P56" s="314" t="s">
        <v>575</v>
      </c>
      <c r="Q56" s="375" t="s">
        <v>373</v>
      </c>
      <c r="R56" s="375">
        <v>2.8000000000000001E-2</v>
      </c>
      <c r="S56" s="314" t="s">
        <v>373</v>
      </c>
      <c r="T56" s="314" t="s">
        <v>373</v>
      </c>
      <c r="U56" s="314" t="s">
        <v>373</v>
      </c>
      <c r="V56" s="314" t="s">
        <v>373</v>
      </c>
      <c r="W56" s="314" t="s">
        <v>591</v>
      </c>
      <c r="X56" s="314" t="s">
        <v>373</v>
      </c>
      <c r="Y56" s="314" t="s">
        <v>373</v>
      </c>
      <c r="Z56" s="314" t="s">
        <v>373</v>
      </c>
      <c r="AA56" s="314" t="s">
        <v>373</v>
      </c>
    </row>
    <row r="57" spans="1:27" s="308" customFormat="1" x14ac:dyDescent="0.25">
      <c r="A57" s="314">
        <v>33</v>
      </c>
      <c r="B57" s="353" t="s">
        <v>373</v>
      </c>
      <c r="C57" s="353" t="s">
        <v>659</v>
      </c>
      <c r="D57" s="353" t="s">
        <v>373</v>
      </c>
      <c r="E57" s="353" t="str">
        <f t="shared" si="9"/>
        <v>КЛ 0,4 кВ Н3 от СП-2 Л-19 до оп.2/2 Л-19 от ТП 54-02</v>
      </c>
      <c r="F57" s="353" t="s">
        <v>373</v>
      </c>
      <c r="G57" s="353">
        <v>0.4</v>
      </c>
      <c r="H57" s="353" t="s">
        <v>373</v>
      </c>
      <c r="I57" s="353">
        <v>0.4</v>
      </c>
      <c r="J57" s="314" t="s">
        <v>373</v>
      </c>
      <c r="K57" s="314" t="s">
        <v>373</v>
      </c>
      <c r="L57" s="314">
        <v>1</v>
      </c>
      <c r="M57" s="314" t="s">
        <v>373</v>
      </c>
      <c r="N57" s="314">
        <v>95</v>
      </c>
      <c r="O57" s="314" t="s">
        <v>373</v>
      </c>
      <c r="P57" s="314" t="s">
        <v>575</v>
      </c>
      <c r="Q57" s="375" t="s">
        <v>373</v>
      </c>
      <c r="R57" s="375">
        <v>4.7E-2</v>
      </c>
      <c r="S57" s="314" t="s">
        <v>373</v>
      </c>
      <c r="T57" s="314" t="s">
        <v>373</v>
      </c>
      <c r="U57" s="314" t="s">
        <v>373</v>
      </c>
      <c r="V57" s="314" t="s">
        <v>373</v>
      </c>
      <c r="W57" s="314" t="s">
        <v>591</v>
      </c>
      <c r="X57" s="314" t="s">
        <v>373</v>
      </c>
      <c r="Y57" s="314" t="s">
        <v>373</v>
      </c>
      <c r="Z57" s="314" t="s">
        <v>373</v>
      </c>
      <c r="AA57" s="314" t="s">
        <v>373</v>
      </c>
    </row>
    <row r="58" spans="1:27" s="308" customFormat="1" x14ac:dyDescent="0.25">
      <c r="A58" s="416">
        <v>34</v>
      </c>
      <c r="B58" s="353" t="s">
        <v>373</v>
      </c>
      <c r="C58" s="353" t="s">
        <v>660</v>
      </c>
      <c r="D58" s="353" t="s">
        <v>373</v>
      </c>
      <c r="E58" s="353" t="str">
        <f t="shared" si="6"/>
        <v>КЛ 0,4 кВ Н2.1 от СП-2 Л-19 до ж/д 1 пер. 2-й Саратовский</v>
      </c>
      <c r="F58" s="353" t="s">
        <v>373</v>
      </c>
      <c r="G58" s="353">
        <v>0.4</v>
      </c>
      <c r="H58" s="353" t="s">
        <v>373</v>
      </c>
      <c r="I58" s="353">
        <v>0.4</v>
      </c>
      <c r="J58" s="314" t="s">
        <v>373</v>
      </c>
      <c r="K58" s="314" t="s">
        <v>373</v>
      </c>
      <c r="L58" s="314">
        <v>1</v>
      </c>
      <c r="M58" s="314" t="s">
        <v>373</v>
      </c>
      <c r="N58" s="314">
        <v>16</v>
      </c>
      <c r="O58" s="314" t="s">
        <v>373</v>
      </c>
      <c r="P58" s="314" t="s">
        <v>575</v>
      </c>
      <c r="Q58" s="375" t="s">
        <v>373</v>
      </c>
      <c r="R58" s="375">
        <v>3.6999999999999998E-2</v>
      </c>
      <c r="S58" s="314" t="s">
        <v>373</v>
      </c>
      <c r="T58" s="314" t="s">
        <v>373</v>
      </c>
      <c r="U58" s="314" t="s">
        <v>373</v>
      </c>
      <c r="V58" s="314" t="s">
        <v>373</v>
      </c>
      <c r="W58" s="314" t="s">
        <v>591</v>
      </c>
      <c r="X58" s="314" t="s">
        <v>373</v>
      </c>
      <c r="Y58" s="314" t="s">
        <v>373</v>
      </c>
      <c r="Z58" s="314" t="s">
        <v>373</v>
      </c>
      <c r="AA58" s="314" t="s">
        <v>373</v>
      </c>
    </row>
    <row r="59" spans="1:27" s="308" customFormat="1" x14ac:dyDescent="0.25">
      <c r="A59" s="314">
        <v>35</v>
      </c>
      <c r="B59" s="353" t="s">
        <v>373</v>
      </c>
      <c r="C59" s="353" t="s">
        <v>661</v>
      </c>
      <c r="D59" s="353" t="s">
        <v>373</v>
      </c>
      <c r="E59" s="353" t="str">
        <f t="shared" si="6"/>
        <v>КЛ 0,4 кВ Н2.2 от СП-2 Л-19 до ж/д 1 пер. 2-й Саратовский</v>
      </c>
      <c r="F59" s="353" t="s">
        <v>373</v>
      </c>
      <c r="G59" s="353">
        <v>0.4</v>
      </c>
      <c r="H59" s="353" t="s">
        <v>373</v>
      </c>
      <c r="I59" s="353">
        <v>0.4</v>
      </c>
      <c r="J59" s="314" t="s">
        <v>373</v>
      </c>
      <c r="K59" s="314" t="s">
        <v>373</v>
      </c>
      <c r="L59" s="314">
        <v>1</v>
      </c>
      <c r="M59" s="314" t="s">
        <v>373</v>
      </c>
      <c r="N59" s="314">
        <v>16</v>
      </c>
      <c r="O59" s="314" t="s">
        <v>373</v>
      </c>
      <c r="P59" s="314" t="s">
        <v>575</v>
      </c>
      <c r="Q59" s="375" t="s">
        <v>373</v>
      </c>
      <c r="R59" s="375">
        <v>3.6999999999999998E-2</v>
      </c>
      <c r="S59" s="314" t="s">
        <v>373</v>
      </c>
      <c r="T59" s="314" t="s">
        <v>373</v>
      </c>
      <c r="U59" s="314" t="s">
        <v>373</v>
      </c>
      <c r="V59" s="314" t="s">
        <v>373</v>
      </c>
      <c r="W59" s="314" t="s">
        <v>591</v>
      </c>
      <c r="X59" s="314" t="s">
        <v>373</v>
      </c>
      <c r="Y59" s="314" t="s">
        <v>373</v>
      </c>
      <c r="Z59" s="314" t="s">
        <v>373</v>
      </c>
      <c r="AA59" s="314" t="s">
        <v>373</v>
      </c>
    </row>
    <row r="60" spans="1:27" s="308" customFormat="1" x14ac:dyDescent="0.25">
      <c r="A60" s="314">
        <v>36</v>
      </c>
      <c r="B60" s="353" t="s">
        <v>373</v>
      </c>
      <c r="C60" s="353" t="s">
        <v>662</v>
      </c>
      <c r="D60" s="353" t="s">
        <v>373</v>
      </c>
      <c r="E60" s="353" t="str">
        <f t="shared" si="6"/>
        <v>КЛ 0,4 кВ Н2.3 от СП-2 Л-19 до ж/д 3 пер. 2-й Саратовский</v>
      </c>
      <c r="F60" s="353" t="s">
        <v>373</v>
      </c>
      <c r="G60" s="353">
        <v>0.4</v>
      </c>
      <c r="H60" s="353" t="s">
        <v>373</v>
      </c>
      <c r="I60" s="353">
        <v>0.4</v>
      </c>
      <c r="J60" s="314" t="s">
        <v>373</v>
      </c>
      <c r="K60" s="314" t="s">
        <v>373</v>
      </c>
      <c r="L60" s="314">
        <v>1</v>
      </c>
      <c r="M60" s="314" t="s">
        <v>373</v>
      </c>
      <c r="N60" s="314">
        <v>16</v>
      </c>
      <c r="O60" s="314" t="s">
        <v>373</v>
      </c>
      <c r="P60" s="314" t="s">
        <v>575</v>
      </c>
      <c r="Q60" s="375" t="s">
        <v>373</v>
      </c>
      <c r="R60" s="375">
        <v>0.04</v>
      </c>
      <c r="S60" s="314" t="s">
        <v>373</v>
      </c>
      <c r="T60" s="314" t="s">
        <v>373</v>
      </c>
      <c r="U60" s="314" t="s">
        <v>373</v>
      </c>
      <c r="V60" s="314" t="s">
        <v>373</v>
      </c>
      <c r="W60" s="314" t="s">
        <v>591</v>
      </c>
      <c r="X60" s="314" t="s">
        <v>373</v>
      </c>
      <c r="Y60" s="314" t="s">
        <v>373</v>
      </c>
      <c r="Z60" s="314" t="s">
        <v>373</v>
      </c>
      <c r="AA60" s="314" t="s">
        <v>373</v>
      </c>
    </row>
    <row r="61" spans="1:27" s="308" customFormat="1" x14ac:dyDescent="0.25">
      <c r="A61" s="416">
        <v>37</v>
      </c>
      <c r="B61" s="353" t="s">
        <v>373</v>
      </c>
      <c r="C61" s="353" t="s">
        <v>663</v>
      </c>
      <c r="D61" s="353" t="s">
        <v>373</v>
      </c>
      <c r="E61" s="353" t="str">
        <f t="shared" si="6"/>
        <v>КЛ 0,4 кВ Н2.4 от СП-2 Л-19 до ж/д 4 пер. 2-й Саратовский</v>
      </c>
      <c r="F61" s="353" t="s">
        <v>373</v>
      </c>
      <c r="G61" s="353">
        <v>0.4</v>
      </c>
      <c r="H61" s="353" t="s">
        <v>373</v>
      </c>
      <c r="I61" s="353">
        <v>0.4</v>
      </c>
      <c r="J61" s="314" t="s">
        <v>373</v>
      </c>
      <c r="K61" s="314" t="s">
        <v>373</v>
      </c>
      <c r="L61" s="314">
        <v>1</v>
      </c>
      <c r="M61" s="314" t="s">
        <v>373</v>
      </c>
      <c r="N61" s="314">
        <v>16</v>
      </c>
      <c r="O61" s="314" t="s">
        <v>373</v>
      </c>
      <c r="P61" s="314" t="s">
        <v>575</v>
      </c>
      <c r="Q61" s="375" t="s">
        <v>373</v>
      </c>
      <c r="R61" s="375">
        <v>3.7999999999999999E-2</v>
      </c>
      <c r="S61" s="314" t="s">
        <v>373</v>
      </c>
      <c r="T61" s="314" t="s">
        <v>373</v>
      </c>
      <c r="U61" s="314" t="s">
        <v>373</v>
      </c>
      <c r="V61" s="314" t="s">
        <v>373</v>
      </c>
      <c r="W61" s="314" t="s">
        <v>591</v>
      </c>
      <c r="X61" s="314" t="s">
        <v>373</v>
      </c>
      <c r="Y61" s="314" t="s">
        <v>373</v>
      </c>
      <c r="Z61" s="314" t="s">
        <v>373</v>
      </c>
      <c r="AA61" s="314" t="s">
        <v>373</v>
      </c>
    </row>
    <row r="62" spans="1:27" s="308" customFormat="1" x14ac:dyDescent="0.25">
      <c r="A62" s="314">
        <v>38</v>
      </c>
      <c r="B62" s="353" t="s">
        <v>373</v>
      </c>
      <c r="C62" s="353" t="s">
        <v>664</v>
      </c>
      <c r="D62" s="353" t="s">
        <v>373</v>
      </c>
      <c r="E62" s="353" t="str">
        <f t="shared" si="6"/>
        <v>КЛ 0,4 кВ Н2.5 от СП-2 Л-19 до ж/д 4 пер. 2-й Саратовский</v>
      </c>
      <c r="F62" s="353" t="s">
        <v>373</v>
      </c>
      <c r="G62" s="353">
        <v>0.4</v>
      </c>
      <c r="H62" s="353" t="s">
        <v>373</v>
      </c>
      <c r="I62" s="353">
        <v>0.4</v>
      </c>
      <c r="J62" s="314" t="s">
        <v>373</v>
      </c>
      <c r="K62" s="314" t="s">
        <v>373</v>
      </c>
      <c r="L62" s="314">
        <v>1</v>
      </c>
      <c r="M62" s="314" t="s">
        <v>373</v>
      </c>
      <c r="N62" s="314">
        <v>16</v>
      </c>
      <c r="O62" s="314" t="s">
        <v>373</v>
      </c>
      <c r="P62" s="314" t="s">
        <v>575</v>
      </c>
      <c r="Q62" s="375" t="s">
        <v>373</v>
      </c>
      <c r="R62" s="375">
        <v>3.7999999999999999E-2</v>
      </c>
      <c r="S62" s="314" t="s">
        <v>373</v>
      </c>
      <c r="T62" s="314" t="s">
        <v>373</v>
      </c>
      <c r="U62" s="314" t="s">
        <v>373</v>
      </c>
      <c r="V62" s="314" t="s">
        <v>373</v>
      </c>
      <c r="W62" s="314" t="s">
        <v>591</v>
      </c>
      <c r="X62" s="314" t="s">
        <v>373</v>
      </c>
      <c r="Y62" s="314" t="s">
        <v>373</v>
      </c>
      <c r="Z62" s="314" t="s">
        <v>373</v>
      </c>
      <c r="AA62" s="314" t="s">
        <v>373</v>
      </c>
    </row>
    <row r="63" spans="1:27" s="308" customFormat="1" x14ac:dyDescent="0.25">
      <c r="A63" s="314">
        <v>39</v>
      </c>
      <c r="B63" s="353" t="s">
        <v>373</v>
      </c>
      <c r="C63" s="353" t="s">
        <v>665</v>
      </c>
      <c r="D63" s="353" t="s">
        <v>373</v>
      </c>
      <c r="E63" s="353" t="str">
        <f t="shared" si="5"/>
        <v>КЛ 0,4 кВ Н2.6 от СП-2 Л-19 до ж/д 4 пер. 2-й Саратовский</v>
      </c>
      <c r="F63" s="353" t="s">
        <v>373</v>
      </c>
      <c r="G63" s="353">
        <v>0.4</v>
      </c>
      <c r="H63" s="353" t="s">
        <v>373</v>
      </c>
      <c r="I63" s="353">
        <v>0.4</v>
      </c>
      <c r="J63" s="314" t="s">
        <v>373</v>
      </c>
      <c r="K63" s="314" t="s">
        <v>373</v>
      </c>
      <c r="L63" s="314">
        <v>1</v>
      </c>
      <c r="M63" s="314" t="s">
        <v>373</v>
      </c>
      <c r="N63" s="314">
        <v>16</v>
      </c>
      <c r="O63" s="314" t="s">
        <v>373</v>
      </c>
      <c r="P63" s="314" t="s">
        <v>575</v>
      </c>
      <c r="Q63" s="375" t="s">
        <v>373</v>
      </c>
      <c r="R63" s="375">
        <v>3.7999999999999999E-2</v>
      </c>
      <c r="S63" s="314" t="s">
        <v>373</v>
      </c>
      <c r="T63" s="314" t="s">
        <v>373</v>
      </c>
      <c r="U63" s="314" t="s">
        <v>373</v>
      </c>
      <c r="V63" s="314" t="s">
        <v>373</v>
      </c>
      <c r="W63" s="314" t="s">
        <v>591</v>
      </c>
      <c r="X63" s="314" t="s">
        <v>373</v>
      </c>
      <c r="Y63" s="314" t="s">
        <v>373</v>
      </c>
      <c r="Z63" s="314" t="s">
        <v>373</v>
      </c>
      <c r="AA63" s="314" t="s">
        <v>373</v>
      </c>
    </row>
    <row r="64" spans="1:27" s="308" customFormat="1" x14ac:dyDescent="0.25">
      <c r="A64" s="416">
        <v>40</v>
      </c>
      <c r="B64" s="353" t="s">
        <v>373</v>
      </c>
      <c r="C64" s="353" t="s">
        <v>666</v>
      </c>
      <c r="D64" s="353" t="s">
        <v>373</v>
      </c>
      <c r="E64" s="353" t="str">
        <f t="shared" si="5"/>
        <v>КЛ 0,4 кВ Н2.7 от СП-2 Л-19 до ж/д 4 пер. 2-й Саратовский</v>
      </c>
      <c r="F64" s="353" t="s">
        <v>373</v>
      </c>
      <c r="G64" s="353">
        <v>0.4</v>
      </c>
      <c r="H64" s="353" t="s">
        <v>373</v>
      </c>
      <c r="I64" s="353">
        <v>0.4</v>
      </c>
      <c r="J64" s="314" t="s">
        <v>373</v>
      </c>
      <c r="K64" s="314" t="s">
        <v>373</v>
      </c>
      <c r="L64" s="314">
        <v>1</v>
      </c>
      <c r="M64" s="314" t="s">
        <v>373</v>
      </c>
      <c r="N64" s="314">
        <v>16</v>
      </c>
      <c r="O64" s="314" t="s">
        <v>373</v>
      </c>
      <c r="P64" s="314" t="s">
        <v>575</v>
      </c>
      <c r="Q64" s="375" t="s">
        <v>373</v>
      </c>
      <c r="R64" s="375">
        <v>3.7999999999999999E-2</v>
      </c>
      <c r="S64" s="314" t="s">
        <v>373</v>
      </c>
      <c r="T64" s="314" t="s">
        <v>373</v>
      </c>
      <c r="U64" s="314" t="s">
        <v>373</v>
      </c>
      <c r="V64" s="314" t="s">
        <v>373</v>
      </c>
      <c r="W64" s="314" t="s">
        <v>591</v>
      </c>
      <c r="X64" s="314" t="s">
        <v>373</v>
      </c>
      <c r="Y64" s="314" t="s">
        <v>373</v>
      </c>
      <c r="Z64" s="314" t="s">
        <v>373</v>
      </c>
      <c r="AA64" s="314" t="s">
        <v>373</v>
      </c>
    </row>
    <row r="65" spans="1:27" s="308" customFormat="1" x14ac:dyDescent="0.25">
      <c r="A65" s="314">
        <v>41</v>
      </c>
      <c r="B65" s="353" t="s">
        <v>373</v>
      </c>
      <c r="C65" s="353" t="s">
        <v>667</v>
      </c>
      <c r="D65" s="353" t="s">
        <v>373</v>
      </c>
      <c r="E65" s="353" t="str">
        <f t="shared" si="5"/>
        <v>КЛ 0,4 кВ Н2.8 от СП-2 Л-19 до ж/д 4 пер. 2-й Саратовский</v>
      </c>
      <c r="F65" s="353" t="s">
        <v>373</v>
      </c>
      <c r="G65" s="353">
        <v>0.4</v>
      </c>
      <c r="H65" s="353" t="s">
        <v>373</v>
      </c>
      <c r="I65" s="353">
        <v>0.4</v>
      </c>
      <c r="J65" s="314" t="s">
        <v>373</v>
      </c>
      <c r="K65" s="314" t="s">
        <v>373</v>
      </c>
      <c r="L65" s="314">
        <v>1</v>
      </c>
      <c r="M65" s="314" t="s">
        <v>373</v>
      </c>
      <c r="N65" s="314">
        <v>16</v>
      </c>
      <c r="O65" s="314" t="s">
        <v>373</v>
      </c>
      <c r="P65" s="314" t="s">
        <v>575</v>
      </c>
      <c r="Q65" s="375" t="s">
        <v>373</v>
      </c>
      <c r="R65" s="375">
        <v>3.7999999999999999E-2</v>
      </c>
      <c r="S65" s="314" t="s">
        <v>373</v>
      </c>
      <c r="T65" s="314" t="s">
        <v>373</v>
      </c>
      <c r="U65" s="314" t="s">
        <v>373</v>
      </c>
      <c r="V65" s="314" t="s">
        <v>373</v>
      </c>
      <c r="W65" s="314" t="s">
        <v>591</v>
      </c>
      <c r="X65" s="314" t="s">
        <v>373</v>
      </c>
      <c r="Y65" s="314" t="s">
        <v>373</v>
      </c>
      <c r="Z65" s="314" t="s">
        <v>373</v>
      </c>
      <c r="AA65" s="314" t="s">
        <v>373</v>
      </c>
    </row>
    <row r="66" spans="1:27" s="308" customFormat="1" x14ac:dyDescent="0.25">
      <c r="A66" s="314">
        <v>42</v>
      </c>
      <c r="B66" s="353" t="s">
        <v>373</v>
      </c>
      <c r="C66" s="353" t="s">
        <v>670</v>
      </c>
      <c r="D66" s="353" t="s">
        <v>373</v>
      </c>
      <c r="E66" s="353" t="str">
        <f t="shared" si="5"/>
        <v>КЛ 0,4 кВ Н1.1 от СП-1 Л-7 до оп.6 Л-7 от ТП 54-02</v>
      </c>
      <c r="F66" s="353" t="s">
        <v>373</v>
      </c>
      <c r="G66" s="353">
        <v>0.4</v>
      </c>
      <c r="H66" s="353" t="s">
        <v>373</v>
      </c>
      <c r="I66" s="353">
        <v>0.4</v>
      </c>
      <c r="J66" s="314" t="s">
        <v>373</v>
      </c>
      <c r="K66" s="314" t="s">
        <v>373</v>
      </c>
      <c r="L66" s="314">
        <v>1</v>
      </c>
      <c r="M66" s="314" t="s">
        <v>373</v>
      </c>
      <c r="N66" s="314">
        <v>150</v>
      </c>
      <c r="O66" s="314" t="s">
        <v>373</v>
      </c>
      <c r="P66" s="314" t="s">
        <v>575</v>
      </c>
      <c r="Q66" s="375" t="s">
        <v>373</v>
      </c>
      <c r="R66" s="375">
        <v>9.0999999999999998E-2</v>
      </c>
      <c r="S66" s="314" t="s">
        <v>373</v>
      </c>
      <c r="T66" s="314" t="s">
        <v>373</v>
      </c>
      <c r="U66" s="314" t="s">
        <v>373</v>
      </c>
      <c r="V66" s="314" t="s">
        <v>373</v>
      </c>
      <c r="W66" s="314" t="s">
        <v>591</v>
      </c>
      <c r="X66" s="314" t="s">
        <v>373</v>
      </c>
      <c r="Y66" s="314" t="s">
        <v>373</v>
      </c>
      <c r="Z66" s="314" t="s">
        <v>373</v>
      </c>
      <c r="AA66" s="314" t="s">
        <v>373</v>
      </c>
    </row>
    <row r="67" spans="1:27" s="308" customFormat="1" x14ac:dyDescent="0.25">
      <c r="A67" s="416">
        <v>43</v>
      </c>
      <c r="B67" s="353" t="s">
        <v>373</v>
      </c>
      <c r="C67" s="353" t="s">
        <v>671</v>
      </c>
      <c r="D67" s="353" t="s">
        <v>373</v>
      </c>
      <c r="E67" s="353" t="str">
        <f t="shared" si="5"/>
        <v>КЛ 0,4 кВ Н1 от ТП 54-02 до СП-1 Л-11</v>
      </c>
      <c r="F67" s="353" t="s">
        <v>373</v>
      </c>
      <c r="G67" s="353">
        <v>0.4</v>
      </c>
      <c r="H67" s="353" t="s">
        <v>373</v>
      </c>
      <c r="I67" s="353">
        <v>0.4</v>
      </c>
      <c r="J67" s="314" t="s">
        <v>373</v>
      </c>
      <c r="K67" s="314" t="s">
        <v>373</v>
      </c>
      <c r="L67" s="314">
        <v>1</v>
      </c>
      <c r="M67" s="314" t="s">
        <v>373</v>
      </c>
      <c r="N67" s="314">
        <v>120</v>
      </c>
      <c r="O67" s="314" t="s">
        <v>373</v>
      </c>
      <c r="P67" s="314" t="s">
        <v>575</v>
      </c>
      <c r="Q67" s="375" t="s">
        <v>373</v>
      </c>
      <c r="R67" s="375">
        <v>5.8000000000000003E-2</v>
      </c>
      <c r="S67" s="314" t="s">
        <v>373</v>
      </c>
      <c r="T67" s="314" t="s">
        <v>373</v>
      </c>
      <c r="U67" s="314" t="s">
        <v>373</v>
      </c>
      <c r="V67" s="314" t="s">
        <v>373</v>
      </c>
      <c r="W67" s="314" t="s">
        <v>591</v>
      </c>
      <c r="X67" s="314" t="s">
        <v>373</v>
      </c>
      <c r="Y67" s="314" t="s">
        <v>373</v>
      </c>
      <c r="Z67" s="314" t="s">
        <v>373</v>
      </c>
      <c r="AA67" s="314" t="s">
        <v>373</v>
      </c>
    </row>
    <row r="68" spans="1:27" s="308" customFormat="1" x14ac:dyDescent="0.25">
      <c r="A68" s="314">
        <v>44</v>
      </c>
      <c r="B68" s="353" t="s">
        <v>373</v>
      </c>
      <c r="C68" s="353" t="s">
        <v>672</v>
      </c>
      <c r="D68" s="353" t="s">
        <v>373</v>
      </c>
      <c r="E68" s="353" t="str">
        <f t="shared" si="5"/>
        <v>КЛ 0,4 кВ Н1.1 от СП-1 Л-11 до ж/д 4 ул.Саратовская</v>
      </c>
      <c r="F68" s="353" t="s">
        <v>373</v>
      </c>
      <c r="G68" s="353">
        <v>0.4</v>
      </c>
      <c r="H68" s="353" t="s">
        <v>373</v>
      </c>
      <c r="I68" s="353">
        <v>0.4</v>
      </c>
      <c r="J68" s="314" t="s">
        <v>373</v>
      </c>
      <c r="K68" s="314" t="s">
        <v>373</v>
      </c>
      <c r="L68" s="314">
        <v>1</v>
      </c>
      <c r="M68" s="314" t="s">
        <v>373</v>
      </c>
      <c r="N68" s="314">
        <v>16</v>
      </c>
      <c r="O68" s="314" t="s">
        <v>373</v>
      </c>
      <c r="P68" s="314" t="s">
        <v>575</v>
      </c>
      <c r="Q68" s="375" t="s">
        <v>373</v>
      </c>
      <c r="R68" s="375">
        <v>5.0999999999999997E-2</v>
      </c>
      <c r="S68" s="314" t="s">
        <v>373</v>
      </c>
      <c r="T68" s="314" t="s">
        <v>373</v>
      </c>
      <c r="U68" s="314" t="s">
        <v>373</v>
      </c>
      <c r="V68" s="314" t="s">
        <v>373</v>
      </c>
      <c r="W68" s="314" t="s">
        <v>591</v>
      </c>
      <c r="X68" s="314" t="s">
        <v>373</v>
      </c>
      <c r="Y68" s="314" t="s">
        <v>373</v>
      </c>
      <c r="Z68" s="314" t="s">
        <v>373</v>
      </c>
      <c r="AA68" s="314" t="s">
        <v>373</v>
      </c>
    </row>
    <row r="69" spans="1:27" s="371" customFormat="1" x14ac:dyDescent="0.25">
      <c r="A69" s="422">
        <v>45</v>
      </c>
      <c r="B69" s="422" t="s">
        <v>373</v>
      </c>
      <c r="C69" s="353" t="s">
        <v>673</v>
      </c>
      <c r="D69" s="422" t="s">
        <v>373</v>
      </c>
      <c r="E69" s="422" t="str">
        <f t="shared" si="5"/>
        <v>КЛ 0,4 кВ Н2 от СП-1 Л-11 до СП-2 Л-11</v>
      </c>
      <c r="F69" s="422" t="s">
        <v>373</v>
      </c>
      <c r="G69" s="422">
        <v>0.4</v>
      </c>
      <c r="H69" s="422" t="s">
        <v>373</v>
      </c>
      <c r="I69" s="422">
        <v>0.4</v>
      </c>
      <c r="J69" s="422" t="s">
        <v>373</v>
      </c>
      <c r="K69" s="422" t="s">
        <v>373</v>
      </c>
      <c r="L69" s="422">
        <v>1</v>
      </c>
      <c r="M69" s="422" t="s">
        <v>373</v>
      </c>
      <c r="N69" s="353">
        <v>120</v>
      </c>
      <c r="O69" s="353" t="s">
        <v>373</v>
      </c>
      <c r="P69" s="353" t="s">
        <v>575</v>
      </c>
      <c r="Q69" s="376" t="s">
        <v>373</v>
      </c>
      <c r="R69" s="376">
        <v>5.2999999999999999E-2</v>
      </c>
      <c r="S69" s="353" t="s">
        <v>373</v>
      </c>
      <c r="T69" s="353" t="s">
        <v>373</v>
      </c>
      <c r="U69" s="353" t="s">
        <v>373</v>
      </c>
      <c r="V69" s="353" t="s">
        <v>373</v>
      </c>
      <c r="W69" s="353" t="s">
        <v>591</v>
      </c>
      <c r="X69" s="353" t="s">
        <v>373</v>
      </c>
      <c r="Y69" s="353" t="s">
        <v>373</v>
      </c>
      <c r="Z69" s="353" t="s">
        <v>373</v>
      </c>
      <c r="AA69" s="353" t="s">
        <v>373</v>
      </c>
    </row>
    <row r="70" spans="1:27" s="308" customFormat="1" x14ac:dyDescent="0.25">
      <c r="A70" s="314">
        <v>46</v>
      </c>
      <c r="B70" s="353" t="s">
        <v>373</v>
      </c>
      <c r="C70" s="353" t="s">
        <v>674</v>
      </c>
      <c r="D70" s="353" t="s">
        <v>373</v>
      </c>
      <c r="E70" s="353" t="str">
        <f t="shared" si="5"/>
        <v>КЛ 0,4 кВ Н3 от СП-1 Л-11 до СП-3 Л-11</v>
      </c>
      <c r="F70" s="353" t="s">
        <v>373</v>
      </c>
      <c r="G70" s="353">
        <v>0.4</v>
      </c>
      <c r="H70" s="353" t="s">
        <v>373</v>
      </c>
      <c r="I70" s="353">
        <v>0.4</v>
      </c>
      <c r="J70" s="314" t="s">
        <v>373</v>
      </c>
      <c r="K70" s="314" t="s">
        <v>373</v>
      </c>
      <c r="L70" s="314">
        <v>1</v>
      </c>
      <c r="M70" s="314" t="s">
        <v>373</v>
      </c>
      <c r="N70" s="314">
        <v>120</v>
      </c>
      <c r="O70" s="314" t="s">
        <v>373</v>
      </c>
      <c r="P70" s="314" t="s">
        <v>575</v>
      </c>
      <c r="Q70" s="375" t="s">
        <v>373</v>
      </c>
      <c r="R70" s="375">
        <v>5.8999999999999997E-2</v>
      </c>
      <c r="S70" s="314" t="s">
        <v>373</v>
      </c>
      <c r="T70" s="314" t="s">
        <v>373</v>
      </c>
      <c r="U70" s="314" t="s">
        <v>373</v>
      </c>
      <c r="V70" s="314" t="s">
        <v>373</v>
      </c>
      <c r="W70" s="314" t="s">
        <v>591</v>
      </c>
      <c r="X70" s="314" t="s">
        <v>373</v>
      </c>
      <c r="Y70" s="314" t="s">
        <v>373</v>
      </c>
      <c r="Z70" s="314" t="s">
        <v>373</v>
      </c>
      <c r="AA70" s="314" t="s">
        <v>373</v>
      </c>
    </row>
    <row r="71" spans="1:27" s="308" customFormat="1" x14ac:dyDescent="0.25">
      <c r="A71" s="422">
        <v>47</v>
      </c>
      <c r="B71" s="353" t="s">
        <v>373</v>
      </c>
      <c r="C71" s="353" t="s">
        <v>675</v>
      </c>
      <c r="D71" s="353" t="s">
        <v>373</v>
      </c>
      <c r="E71" s="353" t="str">
        <f t="shared" si="5"/>
        <v>КЛ 0,4 кВ Н4 от СП-3 Л-11 до СП-4 Л-11</v>
      </c>
      <c r="F71" s="353" t="s">
        <v>373</v>
      </c>
      <c r="G71" s="353">
        <v>0.4</v>
      </c>
      <c r="H71" s="353" t="s">
        <v>373</v>
      </c>
      <c r="I71" s="353">
        <v>0.4</v>
      </c>
      <c r="J71" s="314" t="s">
        <v>373</v>
      </c>
      <c r="K71" s="314" t="s">
        <v>373</v>
      </c>
      <c r="L71" s="314">
        <v>1</v>
      </c>
      <c r="M71" s="314" t="s">
        <v>373</v>
      </c>
      <c r="N71" s="314">
        <v>120</v>
      </c>
      <c r="O71" s="314" t="s">
        <v>373</v>
      </c>
      <c r="P71" s="314" t="s">
        <v>575</v>
      </c>
      <c r="Q71" s="375" t="s">
        <v>373</v>
      </c>
      <c r="R71" s="375">
        <v>4.2000000000000003E-2</v>
      </c>
      <c r="S71" s="314" t="s">
        <v>373</v>
      </c>
      <c r="T71" s="314" t="s">
        <v>373</v>
      </c>
      <c r="U71" s="314" t="s">
        <v>373</v>
      </c>
      <c r="V71" s="314" t="s">
        <v>373</v>
      </c>
      <c r="W71" s="314" t="s">
        <v>591</v>
      </c>
      <c r="X71" s="314" t="s">
        <v>373</v>
      </c>
      <c r="Y71" s="314" t="s">
        <v>373</v>
      </c>
      <c r="Z71" s="314" t="s">
        <v>373</v>
      </c>
      <c r="AA71" s="314" t="s">
        <v>373</v>
      </c>
    </row>
    <row r="72" spans="1:27" s="308" customFormat="1" x14ac:dyDescent="0.25">
      <c r="A72" s="314">
        <v>48</v>
      </c>
      <c r="B72" s="353" t="s">
        <v>373</v>
      </c>
      <c r="C72" s="353" t="s">
        <v>676</v>
      </c>
      <c r="D72" s="353" t="s">
        <v>373</v>
      </c>
      <c r="E72" s="353" t="str">
        <f t="shared" si="5"/>
        <v>КЛ 0,4 кВ Н3.1 от СП-3 Л-11 до ж/д 6 ул.Саратовская</v>
      </c>
      <c r="F72" s="353" t="s">
        <v>373</v>
      </c>
      <c r="G72" s="353">
        <v>0.4</v>
      </c>
      <c r="H72" s="353" t="s">
        <v>373</v>
      </c>
      <c r="I72" s="353">
        <v>0.4</v>
      </c>
      <c r="J72" s="314" t="s">
        <v>373</v>
      </c>
      <c r="K72" s="314" t="s">
        <v>373</v>
      </c>
      <c r="L72" s="314">
        <v>1</v>
      </c>
      <c r="M72" s="314" t="s">
        <v>373</v>
      </c>
      <c r="N72" s="314">
        <v>25</v>
      </c>
      <c r="O72" s="314" t="s">
        <v>373</v>
      </c>
      <c r="P72" s="314" t="s">
        <v>575</v>
      </c>
      <c r="Q72" s="375" t="s">
        <v>373</v>
      </c>
      <c r="R72" s="375">
        <v>2.5000000000000001E-2</v>
      </c>
      <c r="S72" s="314" t="s">
        <v>373</v>
      </c>
      <c r="T72" s="314" t="s">
        <v>373</v>
      </c>
      <c r="U72" s="314" t="s">
        <v>373</v>
      </c>
      <c r="V72" s="314" t="s">
        <v>373</v>
      </c>
      <c r="W72" s="314" t="s">
        <v>591</v>
      </c>
      <c r="X72" s="314" t="s">
        <v>373</v>
      </c>
      <c r="Y72" s="314" t="s">
        <v>373</v>
      </c>
      <c r="Z72" s="314" t="s">
        <v>373</v>
      </c>
      <c r="AA72" s="314" t="s">
        <v>373</v>
      </c>
    </row>
    <row r="73" spans="1:27" s="308" customFormat="1" x14ac:dyDescent="0.25">
      <c r="A73" s="422">
        <v>49</v>
      </c>
      <c r="B73" s="353" t="s">
        <v>373</v>
      </c>
      <c r="C73" s="353" t="s">
        <v>677</v>
      </c>
      <c r="D73" s="353" t="s">
        <v>373</v>
      </c>
      <c r="E73" s="353" t="str">
        <f t="shared" si="5"/>
        <v>КЛ 0,4 кВ Н3.2 от СП-3 Л-11 до ж/д 2 ул.Потемкина</v>
      </c>
      <c r="F73" s="353" t="s">
        <v>373</v>
      </c>
      <c r="G73" s="353">
        <v>0.4</v>
      </c>
      <c r="H73" s="353" t="s">
        <v>373</v>
      </c>
      <c r="I73" s="353">
        <v>0.4</v>
      </c>
      <c r="J73" s="314" t="s">
        <v>373</v>
      </c>
      <c r="K73" s="314" t="s">
        <v>373</v>
      </c>
      <c r="L73" s="314">
        <v>1</v>
      </c>
      <c r="M73" s="314" t="s">
        <v>373</v>
      </c>
      <c r="N73" s="314">
        <v>25</v>
      </c>
      <c r="O73" s="314" t="s">
        <v>373</v>
      </c>
      <c r="P73" s="314" t="s">
        <v>575</v>
      </c>
      <c r="Q73" s="375" t="s">
        <v>373</v>
      </c>
      <c r="R73" s="375">
        <v>4.4999999999999998E-2</v>
      </c>
      <c r="S73" s="314" t="s">
        <v>373</v>
      </c>
      <c r="T73" s="314" t="s">
        <v>373</v>
      </c>
      <c r="U73" s="314" t="s">
        <v>373</v>
      </c>
      <c r="V73" s="314" t="s">
        <v>373</v>
      </c>
      <c r="W73" s="314" t="s">
        <v>591</v>
      </c>
      <c r="X73" s="314" t="s">
        <v>373</v>
      </c>
      <c r="Y73" s="314" t="s">
        <v>373</v>
      </c>
      <c r="Z73" s="314" t="s">
        <v>373</v>
      </c>
      <c r="AA73" s="314" t="s">
        <v>373</v>
      </c>
    </row>
    <row r="74" spans="1:27" s="371" customFormat="1" x14ac:dyDescent="0.25">
      <c r="A74" s="314">
        <v>50</v>
      </c>
      <c r="B74" s="422" t="s">
        <v>373</v>
      </c>
      <c r="C74" s="353" t="s">
        <v>678</v>
      </c>
      <c r="D74" s="422" t="s">
        <v>373</v>
      </c>
      <c r="E74" s="422" t="str">
        <f t="shared" ref="E74:E78" si="10">C74</f>
        <v>КЛ 0,4 кВ Н3.3 от СП-3 Л-11 до ж/д 2 ул.Потемкина</v>
      </c>
      <c r="F74" s="422" t="s">
        <v>373</v>
      </c>
      <c r="G74" s="422">
        <v>0.4</v>
      </c>
      <c r="H74" s="422" t="s">
        <v>373</v>
      </c>
      <c r="I74" s="422">
        <v>0.4</v>
      </c>
      <c r="J74" s="422" t="s">
        <v>373</v>
      </c>
      <c r="K74" s="422" t="s">
        <v>373</v>
      </c>
      <c r="L74" s="422">
        <v>1</v>
      </c>
      <c r="M74" s="422" t="s">
        <v>373</v>
      </c>
      <c r="N74" s="314">
        <v>25</v>
      </c>
      <c r="O74" s="314" t="s">
        <v>373</v>
      </c>
      <c r="P74" s="314" t="s">
        <v>575</v>
      </c>
      <c r="Q74" s="375" t="s">
        <v>373</v>
      </c>
      <c r="R74" s="375">
        <v>4.4999999999999998E-2</v>
      </c>
      <c r="S74" s="353" t="s">
        <v>373</v>
      </c>
      <c r="T74" s="353" t="s">
        <v>373</v>
      </c>
      <c r="U74" s="353" t="s">
        <v>373</v>
      </c>
      <c r="V74" s="353" t="s">
        <v>373</v>
      </c>
      <c r="W74" s="353" t="s">
        <v>591</v>
      </c>
      <c r="X74" s="353" t="s">
        <v>373</v>
      </c>
      <c r="Y74" s="353" t="s">
        <v>373</v>
      </c>
      <c r="Z74" s="353" t="s">
        <v>373</v>
      </c>
      <c r="AA74" s="353" t="s">
        <v>373</v>
      </c>
    </row>
    <row r="75" spans="1:27" s="308" customFormat="1" x14ac:dyDescent="0.25">
      <c r="A75" s="422">
        <v>51</v>
      </c>
      <c r="B75" s="353" t="s">
        <v>373</v>
      </c>
      <c r="C75" s="353" t="s">
        <v>679</v>
      </c>
      <c r="D75" s="353" t="s">
        <v>373</v>
      </c>
      <c r="E75" s="353" t="str">
        <f t="shared" si="10"/>
        <v>КЛ 0,4 кВ Н5 от СП-4 Л-11 до СП-5 Л-11</v>
      </c>
      <c r="F75" s="353" t="s">
        <v>373</v>
      </c>
      <c r="G75" s="353">
        <v>0.4</v>
      </c>
      <c r="H75" s="353" t="s">
        <v>373</v>
      </c>
      <c r="I75" s="353">
        <v>0.4</v>
      </c>
      <c r="J75" s="314" t="s">
        <v>373</v>
      </c>
      <c r="K75" s="314" t="s">
        <v>373</v>
      </c>
      <c r="L75" s="314">
        <v>1</v>
      </c>
      <c r="M75" s="314" t="s">
        <v>373</v>
      </c>
      <c r="N75" s="314">
        <v>120</v>
      </c>
      <c r="O75" s="314" t="s">
        <v>373</v>
      </c>
      <c r="P75" s="314" t="s">
        <v>575</v>
      </c>
      <c r="Q75" s="375" t="s">
        <v>373</v>
      </c>
      <c r="R75" s="375">
        <v>5.0999999999999997E-2</v>
      </c>
      <c r="S75" s="314" t="s">
        <v>373</v>
      </c>
      <c r="T75" s="314" t="s">
        <v>373</v>
      </c>
      <c r="U75" s="314" t="s">
        <v>373</v>
      </c>
      <c r="V75" s="314" t="s">
        <v>373</v>
      </c>
      <c r="W75" s="314" t="s">
        <v>591</v>
      </c>
      <c r="X75" s="314" t="s">
        <v>373</v>
      </c>
      <c r="Y75" s="314" t="s">
        <v>373</v>
      </c>
      <c r="Z75" s="314" t="s">
        <v>373</v>
      </c>
      <c r="AA75" s="314" t="s">
        <v>373</v>
      </c>
    </row>
    <row r="76" spans="1:27" s="308" customFormat="1" x14ac:dyDescent="0.25">
      <c r="A76" s="314">
        <v>52</v>
      </c>
      <c r="B76" s="353" t="s">
        <v>373</v>
      </c>
      <c r="C76" s="353" t="s">
        <v>680</v>
      </c>
      <c r="D76" s="353" t="s">
        <v>373</v>
      </c>
      <c r="E76" s="353" t="str">
        <f t="shared" si="10"/>
        <v>КЛ 0,4 кВ Н4.1 от СП-4 Л-11 до ж/д 1 ул.Осипенко</v>
      </c>
      <c r="F76" s="353" t="s">
        <v>373</v>
      </c>
      <c r="G76" s="353">
        <v>0.4</v>
      </c>
      <c r="H76" s="353" t="s">
        <v>373</v>
      </c>
      <c r="I76" s="353">
        <v>0.4</v>
      </c>
      <c r="J76" s="314" t="s">
        <v>373</v>
      </c>
      <c r="K76" s="314" t="s">
        <v>373</v>
      </c>
      <c r="L76" s="314">
        <v>1</v>
      </c>
      <c r="M76" s="314" t="s">
        <v>373</v>
      </c>
      <c r="N76" s="314">
        <v>25</v>
      </c>
      <c r="O76" s="314" t="s">
        <v>373</v>
      </c>
      <c r="P76" s="314" t="s">
        <v>575</v>
      </c>
      <c r="Q76" s="375" t="s">
        <v>373</v>
      </c>
      <c r="R76" s="375">
        <v>3.6999999999999998E-2</v>
      </c>
      <c r="S76" s="314" t="s">
        <v>373</v>
      </c>
      <c r="T76" s="314" t="s">
        <v>373</v>
      </c>
      <c r="U76" s="314" t="s">
        <v>373</v>
      </c>
      <c r="V76" s="314" t="s">
        <v>373</v>
      </c>
      <c r="W76" s="314" t="s">
        <v>591</v>
      </c>
      <c r="X76" s="314" t="s">
        <v>373</v>
      </c>
      <c r="Y76" s="314" t="s">
        <v>373</v>
      </c>
      <c r="Z76" s="314" t="s">
        <v>373</v>
      </c>
      <c r="AA76" s="314" t="s">
        <v>373</v>
      </c>
    </row>
    <row r="77" spans="1:27" s="308" customFormat="1" x14ac:dyDescent="0.25">
      <c r="A77" s="422">
        <v>53</v>
      </c>
      <c r="B77" s="353" t="s">
        <v>373</v>
      </c>
      <c r="C77" s="353" t="s">
        <v>681</v>
      </c>
      <c r="D77" s="353" t="s">
        <v>373</v>
      </c>
      <c r="E77" s="353" t="str">
        <f t="shared" si="10"/>
        <v>КЛ 0,4 кВ Н5.1 от СП-5 Л-11 до ж/д 3 ул.Осипенко</v>
      </c>
      <c r="F77" s="353" t="s">
        <v>373</v>
      </c>
      <c r="G77" s="353">
        <v>0.4</v>
      </c>
      <c r="H77" s="353" t="s">
        <v>373</v>
      </c>
      <c r="I77" s="353">
        <v>0.4</v>
      </c>
      <c r="J77" s="314" t="s">
        <v>373</v>
      </c>
      <c r="K77" s="314" t="s">
        <v>373</v>
      </c>
      <c r="L77" s="314">
        <v>1</v>
      </c>
      <c r="M77" s="314" t="s">
        <v>373</v>
      </c>
      <c r="N77" s="314">
        <v>25</v>
      </c>
      <c r="O77" s="314" t="s">
        <v>373</v>
      </c>
      <c r="P77" s="314" t="s">
        <v>575</v>
      </c>
      <c r="Q77" s="375" t="s">
        <v>373</v>
      </c>
      <c r="R77" s="375">
        <v>2.5000000000000001E-2</v>
      </c>
      <c r="S77" s="314" t="s">
        <v>373</v>
      </c>
      <c r="T77" s="314" t="s">
        <v>373</v>
      </c>
      <c r="U77" s="314" t="s">
        <v>373</v>
      </c>
      <c r="V77" s="314" t="s">
        <v>373</v>
      </c>
      <c r="W77" s="314" t="s">
        <v>591</v>
      </c>
      <c r="X77" s="314" t="s">
        <v>373</v>
      </c>
      <c r="Y77" s="314" t="s">
        <v>373</v>
      </c>
      <c r="Z77" s="314" t="s">
        <v>373</v>
      </c>
      <c r="AA77" s="314" t="s">
        <v>373</v>
      </c>
    </row>
    <row r="78" spans="1:27" s="308" customFormat="1" x14ac:dyDescent="0.25">
      <c r="A78" s="314">
        <v>54</v>
      </c>
      <c r="B78" s="353" t="s">
        <v>373</v>
      </c>
      <c r="C78" s="353" t="s">
        <v>682</v>
      </c>
      <c r="D78" s="353" t="s">
        <v>373</v>
      </c>
      <c r="E78" s="353" t="str">
        <f t="shared" si="10"/>
        <v>КЛ 0,4 кВ Н5.2 от СП-5 Л-11 до ж/д 3 ул.Осипенко</v>
      </c>
      <c r="F78" s="353" t="s">
        <v>373</v>
      </c>
      <c r="G78" s="353">
        <v>0.4</v>
      </c>
      <c r="H78" s="353" t="s">
        <v>373</v>
      </c>
      <c r="I78" s="353">
        <v>0.4</v>
      </c>
      <c r="J78" s="314" t="s">
        <v>373</v>
      </c>
      <c r="K78" s="314" t="s">
        <v>373</v>
      </c>
      <c r="L78" s="314">
        <v>1</v>
      </c>
      <c r="M78" s="314" t="s">
        <v>373</v>
      </c>
      <c r="N78" s="314">
        <v>16</v>
      </c>
      <c r="O78" s="314" t="s">
        <v>373</v>
      </c>
      <c r="P78" s="314" t="s">
        <v>575</v>
      </c>
      <c r="Q78" s="375" t="s">
        <v>373</v>
      </c>
      <c r="R78" s="375">
        <v>2.5000000000000001E-2</v>
      </c>
      <c r="S78" s="314" t="s">
        <v>373</v>
      </c>
      <c r="T78" s="314" t="s">
        <v>373</v>
      </c>
      <c r="U78" s="314" t="s">
        <v>373</v>
      </c>
      <c r="V78" s="314" t="s">
        <v>373</v>
      </c>
      <c r="W78" s="314" t="s">
        <v>591</v>
      </c>
      <c r="X78" s="314" t="s">
        <v>373</v>
      </c>
      <c r="Y78" s="314" t="s">
        <v>373</v>
      </c>
      <c r="Z78" s="314" t="s">
        <v>373</v>
      </c>
      <c r="AA78" s="314" t="s">
        <v>373</v>
      </c>
    </row>
    <row r="79" spans="1:27" s="371" customFormat="1" x14ac:dyDescent="0.25">
      <c r="A79" s="422">
        <v>55</v>
      </c>
      <c r="B79" s="416" t="s">
        <v>373</v>
      </c>
      <c r="C79" s="353" t="s">
        <v>683</v>
      </c>
      <c r="D79" s="416" t="s">
        <v>373</v>
      </c>
      <c r="E79" s="416" t="str">
        <f t="shared" si="5"/>
        <v>КЛ 0,4 кВ Н5.3 от СП-5 Л-11 до ж/д 3 ул.Осипенко</v>
      </c>
      <c r="F79" s="416" t="s">
        <v>373</v>
      </c>
      <c r="G79" s="416">
        <v>0.4</v>
      </c>
      <c r="H79" s="416" t="s">
        <v>373</v>
      </c>
      <c r="I79" s="416">
        <v>0.4</v>
      </c>
      <c r="J79" s="416" t="s">
        <v>373</v>
      </c>
      <c r="K79" s="416" t="s">
        <v>373</v>
      </c>
      <c r="L79" s="416">
        <v>1</v>
      </c>
      <c r="M79" s="416" t="s">
        <v>373</v>
      </c>
      <c r="N79" s="353">
        <v>16</v>
      </c>
      <c r="O79" s="353" t="s">
        <v>373</v>
      </c>
      <c r="P79" s="353" t="s">
        <v>575</v>
      </c>
      <c r="Q79" s="376" t="s">
        <v>373</v>
      </c>
      <c r="R79" s="376">
        <v>3.2000000000000001E-2</v>
      </c>
      <c r="S79" s="353" t="s">
        <v>373</v>
      </c>
      <c r="T79" s="353" t="s">
        <v>373</v>
      </c>
      <c r="U79" s="353" t="s">
        <v>373</v>
      </c>
      <c r="V79" s="353" t="s">
        <v>373</v>
      </c>
      <c r="W79" s="353" t="s">
        <v>591</v>
      </c>
      <c r="X79" s="353" t="s">
        <v>373</v>
      </c>
      <c r="Y79" s="353" t="s">
        <v>373</v>
      </c>
      <c r="Z79" s="353" t="s">
        <v>373</v>
      </c>
      <c r="AA79" s="353" t="s">
        <v>373</v>
      </c>
    </row>
    <row r="80" spans="1:27" s="308" customFormat="1" x14ac:dyDescent="0.25">
      <c r="A80" s="314">
        <v>56</v>
      </c>
      <c r="B80" s="353" t="s">
        <v>373</v>
      </c>
      <c r="C80" s="353" t="s">
        <v>684</v>
      </c>
      <c r="D80" s="353" t="s">
        <v>373</v>
      </c>
      <c r="E80" s="353" t="str">
        <f t="shared" ref="E80:E134" si="11">C80</f>
        <v>КЛ 0,4 кВ Н5.4 от СП-5 Л-11 до ж/д 2 ул.Осипенко</v>
      </c>
      <c r="F80" s="353" t="s">
        <v>373</v>
      </c>
      <c r="G80" s="353">
        <v>0.4</v>
      </c>
      <c r="H80" s="353" t="s">
        <v>373</v>
      </c>
      <c r="I80" s="353">
        <v>0.4</v>
      </c>
      <c r="J80" s="314" t="s">
        <v>373</v>
      </c>
      <c r="K80" s="314" t="s">
        <v>373</v>
      </c>
      <c r="L80" s="314">
        <v>1</v>
      </c>
      <c r="M80" s="314" t="s">
        <v>373</v>
      </c>
      <c r="N80" s="314">
        <v>25</v>
      </c>
      <c r="O80" s="314" t="s">
        <v>373</v>
      </c>
      <c r="P80" s="314" t="s">
        <v>575</v>
      </c>
      <c r="Q80" s="375" t="s">
        <v>373</v>
      </c>
      <c r="R80" s="375">
        <v>5.8000000000000003E-2</v>
      </c>
      <c r="S80" s="314" t="s">
        <v>373</v>
      </c>
      <c r="T80" s="314" t="s">
        <v>373</v>
      </c>
      <c r="U80" s="314" t="s">
        <v>373</v>
      </c>
      <c r="V80" s="314" t="s">
        <v>373</v>
      </c>
      <c r="W80" s="314" t="s">
        <v>591</v>
      </c>
      <c r="X80" s="314" t="s">
        <v>373</v>
      </c>
      <c r="Y80" s="314" t="s">
        <v>373</v>
      </c>
      <c r="Z80" s="314" t="s">
        <v>373</v>
      </c>
      <c r="AA80" s="314" t="s">
        <v>373</v>
      </c>
    </row>
    <row r="81" spans="1:27" s="308" customFormat="1" x14ac:dyDescent="0.25">
      <c r="A81" s="422">
        <v>57</v>
      </c>
      <c r="B81" s="353" t="s">
        <v>373</v>
      </c>
      <c r="C81" s="353" t="s">
        <v>685</v>
      </c>
      <c r="D81" s="353" t="s">
        <v>373</v>
      </c>
      <c r="E81" s="353" t="str">
        <f t="shared" si="11"/>
        <v>КЛ 0,4 кВ Н5.5 от СП-5 Л-11 до ж/д 5 ул.Осипенко</v>
      </c>
      <c r="F81" s="353" t="s">
        <v>373</v>
      </c>
      <c r="G81" s="353">
        <v>0.4</v>
      </c>
      <c r="H81" s="353" t="s">
        <v>373</v>
      </c>
      <c r="I81" s="353">
        <v>0.4</v>
      </c>
      <c r="J81" s="314" t="s">
        <v>373</v>
      </c>
      <c r="K81" s="314" t="s">
        <v>373</v>
      </c>
      <c r="L81" s="314">
        <v>1</v>
      </c>
      <c r="M81" s="314" t="s">
        <v>373</v>
      </c>
      <c r="N81" s="314">
        <v>25</v>
      </c>
      <c r="O81" s="314" t="s">
        <v>373</v>
      </c>
      <c r="P81" s="314" t="s">
        <v>575</v>
      </c>
      <c r="Q81" s="375" t="s">
        <v>373</v>
      </c>
      <c r="R81" s="375">
        <v>3.3000000000000002E-2</v>
      </c>
      <c r="S81" s="314" t="s">
        <v>373</v>
      </c>
      <c r="T81" s="314" t="s">
        <v>373</v>
      </c>
      <c r="U81" s="314" t="s">
        <v>373</v>
      </c>
      <c r="V81" s="314" t="s">
        <v>373</v>
      </c>
      <c r="W81" s="314" t="s">
        <v>591</v>
      </c>
      <c r="X81" s="314" t="s">
        <v>373</v>
      </c>
      <c r="Y81" s="314" t="s">
        <v>373</v>
      </c>
      <c r="Z81" s="314" t="s">
        <v>373</v>
      </c>
      <c r="AA81" s="314" t="s">
        <v>373</v>
      </c>
    </row>
    <row r="82" spans="1:27" s="308" customFormat="1" x14ac:dyDescent="0.25">
      <c r="A82" s="314">
        <v>58</v>
      </c>
      <c r="B82" s="353" t="s">
        <v>373</v>
      </c>
      <c r="C82" s="353" t="s">
        <v>686</v>
      </c>
      <c r="D82" s="353" t="s">
        <v>373</v>
      </c>
      <c r="E82" s="353" t="str">
        <f t="shared" si="11"/>
        <v>КЛ 0,4 кВ Н5.6 от СП-5 Л-11 до ж/д 4 ул.Осипенко</v>
      </c>
      <c r="F82" s="353" t="s">
        <v>373</v>
      </c>
      <c r="G82" s="353">
        <v>0.4</v>
      </c>
      <c r="H82" s="353" t="s">
        <v>373</v>
      </c>
      <c r="I82" s="353">
        <v>0.4</v>
      </c>
      <c r="J82" s="314" t="s">
        <v>373</v>
      </c>
      <c r="K82" s="314" t="s">
        <v>373</v>
      </c>
      <c r="L82" s="314">
        <v>1</v>
      </c>
      <c r="M82" s="314" t="s">
        <v>373</v>
      </c>
      <c r="N82" s="314">
        <v>16</v>
      </c>
      <c r="O82" s="314" t="s">
        <v>373</v>
      </c>
      <c r="P82" s="314" t="s">
        <v>575</v>
      </c>
      <c r="Q82" s="375" t="s">
        <v>373</v>
      </c>
      <c r="R82" s="375">
        <v>4.9000000000000002E-2</v>
      </c>
      <c r="S82" s="314" t="s">
        <v>373</v>
      </c>
      <c r="T82" s="314" t="s">
        <v>373</v>
      </c>
      <c r="U82" s="314" t="s">
        <v>373</v>
      </c>
      <c r="V82" s="314" t="s">
        <v>373</v>
      </c>
      <c r="W82" s="314" t="s">
        <v>591</v>
      </c>
      <c r="X82" s="314" t="s">
        <v>373</v>
      </c>
      <c r="Y82" s="314" t="s">
        <v>373</v>
      </c>
      <c r="Z82" s="314" t="s">
        <v>373</v>
      </c>
      <c r="AA82" s="314" t="s">
        <v>373</v>
      </c>
    </row>
    <row r="83" spans="1:27" s="308" customFormat="1" x14ac:dyDescent="0.25">
      <c r="A83" s="422">
        <v>59</v>
      </c>
      <c r="B83" s="353" t="s">
        <v>373</v>
      </c>
      <c r="C83" s="353" t="s">
        <v>687</v>
      </c>
      <c r="D83" s="353" t="s">
        <v>373</v>
      </c>
      <c r="E83" s="353" t="str">
        <f t="shared" si="11"/>
        <v>КЛ 0,4 кВ Н5.4 от СП-7 Л-11 до ж/д 5А ул.Осипенко</v>
      </c>
      <c r="F83" s="353" t="s">
        <v>373</v>
      </c>
      <c r="G83" s="353">
        <v>0.4</v>
      </c>
      <c r="H83" s="353" t="s">
        <v>373</v>
      </c>
      <c r="I83" s="353">
        <v>0.4</v>
      </c>
      <c r="J83" s="314" t="s">
        <v>373</v>
      </c>
      <c r="K83" s="314" t="s">
        <v>373</v>
      </c>
      <c r="L83" s="314">
        <v>1</v>
      </c>
      <c r="M83" s="314" t="s">
        <v>373</v>
      </c>
      <c r="N83" s="314">
        <v>25</v>
      </c>
      <c r="O83" s="314" t="s">
        <v>373</v>
      </c>
      <c r="P83" s="314" t="s">
        <v>575</v>
      </c>
      <c r="Q83" s="375" t="s">
        <v>373</v>
      </c>
      <c r="R83" s="375">
        <v>4.1000000000000002E-2</v>
      </c>
      <c r="S83" s="314" t="s">
        <v>373</v>
      </c>
      <c r="T83" s="314" t="s">
        <v>373</v>
      </c>
      <c r="U83" s="314" t="s">
        <v>373</v>
      </c>
      <c r="V83" s="314" t="s">
        <v>373</v>
      </c>
      <c r="W83" s="314" t="s">
        <v>591</v>
      </c>
      <c r="X83" s="314" t="s">
        <v>373</v>
      </c>
      <c r="Y83" s="314" t="s">
        <v>373</v>
      </c>
      <c r="Z83" s="314" t="s">
        <v>373</v>
      </c>
      <c r="AA83" s="314" t="s">
        <v>373</v>
      </c>
    </row>
    <row r="84" spans="1:27" s="308" customFormat="1" ht="31.5" x14ac:dyDescent="0.25">
      <c r="A84" s="314">
        <v>60</v>
      </c>
      <c r="B84" s="353" t="s">
        <v>596</v>
      </c>
      <c r="C84" s="353" t="s">
        <v>373</v>
      </c>
      <c r="D84" s="353" t="s">
        <v>688</v>
      </c>
      <c r="E84" s="353" t="s">
        <v>373</v>
      </c>
      <c r="F84" s="353">
        <v>0.4</v>
      </c>
      <c r="G84" s="353" t="s">
        <v>373</v>
      </c>
      <c r="H84" s="353">
        <v>0.4</v>
      </c>
      <c r="I84" s="353" t="s">
        <v>373</v>
      </c>
      <c r="J84" s="314" t="s">
        <v>373</v>
      </c>
      <c r="K84" s="314">
        <v>1</v>
      </c>
      <c r="L84" s="314" t="s">
        <v>373</v>
      </c>
      <c r="M84" s="375">
        <v>50</v>
      </c>
      <c r="N84" s="314" t="s">
        <v>373</v>
      </c>
      <c r="O84" s="314" t="s">
        <v>578</v>
      </c>
      <c r="P84" s="314" t="s">
        <v>373</v>
      </c>
      <c r="Q84" s="375">
        <f>0.44+0.16</f>
        <v>0.6</v>
      </c>
      <c r="R84" s="375" t="s">
        <v>373</v>
      </c>
      <c r="S84" s="314" t="s">
        <v>373</v>
      </c>
      <c r="T84" s="314" t="s">
        <v>373</v>
      </c>
      <c r="U84" s="314" t="s">
        <v>373</v>
      </c>
      <c r="V84" s="314" t="s">
        <v>584</v>
      </c>
      <c r="W84" s="314" t="s">
        <v>373</v>
      </c>
      <c r="X84" s="314" t="s">
        <v>373</v>
      </c>
      <c r="Y84" s="314" t="s">
        <v>373</v>
      </c>
      <c r="Z84" s="314" t="s">
        <v>373</v>
      </c>
      <c r="AA84" s="314" t="s">
        <v>373</v>
      </c>
    </row>
    <row r="85" spans="1:27" s="308" customFormat="1" x14ac:dyDescent="0.25">
      <c r="A85" s="422">
        <v>61</v>
      </c>
      <c r="B85" s="353" t="s">
        <v>373</v>
      </c>
      <c r="C85" s="353" t="s">
        <v>691</v>
      </c>
      <c r="D85" s="353" t="s">
        <v>373</v>
      </c>
      <c r="E85" s="353" t="str">
        <f t="shared" si="11"/>
        <v>КЛ 0,4 кВ Н1 Л-9/1 от ТП 65-03 от оп.7 до СП-1 Л-2</v>
      </c>
      <c r="F85" s="353" t="s">
        <v>373</v>
      </c>
      <c r="G85" s="353">
        <v>0.4</v>
      </c>
      <c r="H85" s="353" t="s">
        <v>373</v>
      </c>
      <c r="I85" s="353">
        <v>0.4</v>
      </c>
      <c r="J85" s="314" t="s">
        <v>373</v>
      </c>
      <c r="K85" s="314" t="s">
        <v>373</v>
      </c>
      <c r="L85" s="314">
        <v>1</v>
      </c>
      <c r="M85" s="314" t="s">
        <v>373</v>
      </c>
      <c r="N85" s="314">
        <v>150</v>
      </c>
      <c r="O85" s="314" t="s">
        <v>373</v>
      </c>
      <c r="P85" s="314" t="s">
        <v>575</v>
      </c>
      <c r="Q85" s="375" t="s">
        <v>373</v>
      </c>
      <c r="R85" s="375">
        <v>5.0999999999999997E-2</v>
      </c>
      <c r="S85" s="314" t="s">
        <v>373</v>
      </c>
      <c r="T85" s="314" t="s">
        <v>373</v>
      </c>
      <c r="U85" s="314" t="s">
        <v>373</v>
      </c>
      <c r="V85" s="314" t="s">
        <v>373</v>
      </c>
      <c r="W85" s="314" t="s">
        <v>591</v>
      </c>
      <c r="X85" s="314" t="s">
        <v>373</v>
      </c>
      <c r="Y85" s="314" t="s">
        <v>373</v>
      </c>
      <c r="Z85" s="314" t="s">
        <v>373</v>
      </c>
      <c r="AA85" s="314" t="s">
        <v>373</v>
      </c>
    </row>
    <row r="86" spans="1:27" s="308" customFormat="1" x14ac:dyDescent="0.25">
      <c r="A86" s="314">
        <v>62</v>
      </c>
      <c r="B86" s="353" t="s">
        <v>373</v>
      </c>
      <c r="C86" s="353" t="s">
        <v>692</v>
      </c>
      <c r="D86" s="353" t="s">
        <v>373</v>
      </c>
      <c r="E86" s="353" t="str">
        <f t="shared" ref="E86:E95" si="12">C86</f>
        <v>КЛ 0,4 кВ Н1.1 от СП-1 Л-2 до оп.8/1/2 Л-2 от ТП 65-03</v>
      </c>
      <c r="F86" s="353" t="s">
        <v>373</v>
      </c>
      <c r="G86" s="353">
        <v>0.4</v>
      </c>
      <c r="H86" s="353" t="s">
        <v>373</v>
      </c>
      <c r="I86" s="353">
        <v>0.4</v>
      </c>
      <c r="J86" s="314" t="s">
        <v>373</v>
      </c>
      <c r="K86" s="314" t="s">
        <v>373</v>
      </c>
      <c r="L86" s="314">
        <v>1</v>
      </c>
      <c r="M86" s="314" t="s">
        <v>373</v>
      </c>
      <c r="N86" s="314">
        <v>25</v>
      </c>
      <c r="O86" s="314" t="s">
        <v>373</v>
      </c>
      <c r="P86" s="314" t="s">
        <v>575</v>
      </c>
      <c r="Q86" s="375" t="s">
        <v>373</v>
      </c>
      <c r="R86" s="375">
        <v>5.0999999999999997E-2</v>
      </c>
      <c r="S86" s="314" t="s">
        <v>373</v>
      </c>
      <c r="T86" s="314" t="s">
        <v>373</v>
      </c>
      <c r="U86" s="314" t="s">
        <v>373</v>
      </c>
      <c r="V86" s="314" t="s">
        <v>373</v>
      </c>
      <c r="W86" s="314" t="s">
        <v>591</v>
      </c>
      <c r="X86" s="314" t="s">
        <v>373</v>
      </c>
      <c r="Y86" s="314" t="s">
        <v>373</v>
      </c>
      <c r="Z86" s="314" t="s">
        <v>373</v>
      </c>
      <c r="AA86" s="314" t="s">
        <v>373</v>
      </c>
    </row>
    <row r="87" spans="1:27" s="308" customFormat="1" x14ac:dyDescent="0.25">
      <c r="A87" s="422">
        <v>63</v>
      </c>
      <c r="B87" s="353" t="s">
        <v>373</v>
      </c>
      <c r="C87" s="353" t="s">
        <v>693</v>
      </c>
      <c r="D87" s="353" t="s">
        <v>373</v>
      </c>
      <c r="E87" s="353" t="str">
        <f t="shared" si="12"/>
        <v>КЛ 0,4 кВ Н2 от СП-1 Л-2 до СП-2 Л-2</v>
      </c>
      <c r="F87" s="353" t="s">
        <v>373</v>
      </c>
      <c r="G87" s="353">
        <v>0.4</v>
      </c>
      <c r="H87" s="353" t="s">
        <v>373</v>
      </c>
      <c r="I87" s="353">
        <v>0.4</v>
      </c>
      <c r="J87" s="314" t="s">
        <v>373</v>
      </c>
      <c r="K87" s="314" t="s">
        <v>373</v>
      </c>
      <c r="L87" s="314">
        <v>1</v>
      </c>
      <c r="M87" s="314" t="s">
        <v>373</v>
      </c>
      <c r="N87" s="314">
        <v>120</v>
      </c>
      <c r="O87" s="314" t="s">
        <v>373</v>
      </c>
      <c r="P87" s="314" t="s">
        <v>575</v>
      </c>
      <c r="Q87" s="375" t="s">
        <v>373</v>
      </c>
      <c r="R87" s="375">
        <v>5.3999999999999999E-2</v>
      </c>
      <c r="S87" s="314" t="s">
        <v>373</v>
      </c>
      <c r="T87" s="314" t="s">
        <v>373</v>
      </c>
      <c r="U87" s="314" t="s">
        <v>373</v>
      </c>
      <c r="V87" s="314" t="s">
        <v>373</v>
      </c>
      <c r="W87" s="314" t="s">
        <v>591</v>
      </c>
      <c r="X87" s="314" t="s">
        <v>373</v>
      </c>
      <c r="Y87" s="314" t="s">
        <v>373</v>
      </c>
      <c r="Z87" s="314" t="s">
        <v>373</v>
      </c>
      <c r="AA87" s="314" t="s">
        <v>373</v>
      </c>
    </row>
    <row r="88" spans="1:27" s="308" customFormat="1" x14ac:dyDescent="0.25">
      <c r="A88" s="314">
        <v>64</v>
      </c>
      <c r="B88" s="353" t="s">
        <v>373</v>
      </c>
      <c r="C88" s="353" t="s">
        <v>694</v>
      </c>
      <c r="D88" s="353" t="s">
        <v>373</v>
      </c>
      <c r="E88" s="353" t="str">
        <f t="shared" si="12"/>
        <v>КЛ 0,4 кВ Н3 от СП-1 Л-2 до СП-3 Л-2</v>
      </c>
      <c r="F88" s="353" t="s">
        <v>373</v>
      </c>
      <c r="G88" s="353">
        <v>0.4</v>
      </c>
      <c r="H88" s="353" t="s">
        <v>373</v>
      </c>
      <c r="I88" s="353">
        <v>0.4</v>
      </c>
      <c r="J88" s="314" t="s">
        <v>373</v>
      </c>
      <c r="K88" s="314" t="s">
        <v>373</v>
      </c>
      <c r="L88" s="314">
        <v>1</v>
      </c>
      <c r="M88" s="314" t="s">
        <v>373</v>
      </c>
      <c r="N88" s="314">
        <v>120</v>
      </c>
      <c r="O88" s="314" t="s">
        <v>373</v>
      </c>
      <c r="P88" s="314" t="s">
        <v>575</v>
      </c>
      <c r="Q88" s="375" t="s">
        <v>373</v>
      </c>
      <c r="R88" s="375">
        <v>5.8000000000000003E-2</v>
      </c>
      <c r="S88" s="314" t="s">
        <v>373</v>
      </c>
      <c r="T88" s="314" t="s">
        <v>373</v>
      </c>
      <c r="U88" s="314" t="s">
        <v>373</v>
      </c>
      <c r="V88" s="314" t="s">
        <v>373</v>
      </c>
      <c r="W88" s="314" t="s">
        <v>591</v>
      </c>
      <c r="X88" s="314" t="s">
        <v>373</v>
      </c>
      <c r="Y88" s="314" t="s">
        <v>373</v>
      </c>
      <c r="Z88" s="314" t="s">
        <v>373</v>
      </c>
      <c r="AA88" s="314" t="s">
        <v>373</v>
      </c>
    </row>
    <row r="89" spans="1:27" s="308" customFormat="1" x14ac:dyDescent="0.25">
      <c r="A89" s="422">
        <v>65</v>
      </c>
      <c r="B89" s="353" t="s">
        <v>373</v>
      </c>
      <c r="C89" s="353" t="s">
        <v>695</v>
      </c>
      <c r="D89" s="353" t="s">
        <v>373</v>
      </c>
      <c r="E89" s="353" t="str">
        <f t="shared" si="12"/>
        <v>КЛ 0,4 кВ Н2.1 от СП-2 Л-2 до д.6 ул.Октябрьская</v>
      </c>
      <c r="F89" s="353" t="s">
        <v>373</v>
      </c>
      <c r="G89" s="353">
        <v>0.4</v>
      </c>
      <c r="H89" s="353" t="s">
        <v>373</v>
      </c>
      <c r="I89" s="353">
        <v>0.4</v>
      </c>
      <c r="J89" s="314" t="s">
        <v>373</v>
      </c>
      <c r="K89" s="314" t="s">
        <v>373</v>
      </c>
      <c r="L89" s="314">
        <v>1</v>
      </c>
      <c r="M89" s="314" t="s">
        <v>373</v>
      </c>
      <c r="N89" s="314">
        <v>16</v>
      </c>
      <c r="O89" s="314" t="s">
        <v>373</v>
      </c>
      <c r="P89" s="314" t="s">
        <v>575</v>
      </c>
      <c r="Q89" s="375" t="s">
        <v>373</v>
      </c>
      <c r="R89" s="375">
        <v>2.4E-2</v>
      </c>
      <c r="S89" s="314" t="s">
        <v>373</v>
      </c>
      <c r="T89" s="314" t="s">
        <v>373</v>
      </c>
      <c r="U89" s="314" t="s">
        <v>373</v>
      </c>
      <c r="V89" s="314" t="s">
        <v>373</v>
      </c>
      <c r="W89" s="314" t="s">
        <v>591</v>
      </c>
      <c r="X89" s="314" t="s">
        <v>373</v>
      </c>
      <c r="Y89" s="314" t="s">
        <v>373</v>
      </c>
      <c r="Z89" s="314" t="s">
        <v>373</v>
      </c>
      <c r="AA89" s="314" t="s">
        <v>373</v>
      </c>
    </row>
    <row r="90" spans="1:27" s="308" customFormat="1" x14ac:dyDescent="0.25">
      <c r="A90" s="314">
        <v>66</v>
      </c>
      <c r="B90" s="353" t="s">
        <v>373</v>
      </c>
      <c r="C90" s="353" t="s">
        <v>696</v>
      </c>
      <c r="D90" s="353" t="s">
        <v>373</v>
      </c>
      <c r="E90" s="353" t="str">
        <f t="shared" si="12"/>
        <v>КЛ 0,4 кВ Н3.1 от СП-3 Л-2 до ж/д 4 ул.Октябрьская</v>
      </c>
      <c r="F90" s="353" t="s">
        <v>373</v>
      </c>
      <c r="G90" s="353">
        <v>0.4</v>
      </c>
      <c r="H90" s="353" t="s">
        <v>373</v>
      </c>
      <c r="I90" s="353">
        <v>0.4</v>
      </c>
      <c r="J90" s="314" t="s">
        <v>373</v>
      </c>
      <c r="K90" s="314" t="s">
        <v>373</v>
      </c>
      <c r="L90" s="314">
        <v>1</v>
      </c>
      <c r="M90" s="314" t="s">
        <v>373</v>
      </c>
      <c r="N90" s="314">
        <v>50</v>
      </c>
      <c r="O90" s="314" t="s">
        <v>373</v>
      </c>
      <c r="P90" s="314" t="s">
        <v>575</v>
      </c>
      <c r="Q90" s="375" t="s">
        <v>373</v>
      </c>
      <c r="R90" s="375">
        <v>2.5999999999999999E-2</v>
      </c>
      <c r="S90" s="314" t="s">
        <v>373</v>
      </c>
      <c r="T90" s="314" t="s">
        <v>373</v>
      </c>
      <c r="U90" s="314" t="s">
        <v>373</v>
      </c>
      <c r="V90" s="314" t="s">
        <v>373</v>
      </c>
      <c r="W90" s="314" t="s">
        <v>591</v>
      </c>
      <c r="X90" s="314" t="s">
        <v>373</v>
      </c>
      <c r="Y90" s="314" t="s">
        <v>373</v>
      </c>
      <c r="Z90" s="314" t="s">
        <v>373</v>
      </c>
      <c r="AA90" s="314" t="s">
        <v>373</v>
      </c>
    </row>
    <row r="91" spans="1:27" s="308" customFormat="1" x14ac:dyDescent="0.25">
      <c r="A91" s="422">
        <v>67</v>
      </c>
      <c r="B91" s="353" t="s">
        <v>373</v>
      </c>
      <c r="C91" s="353" t="s">
        <v>697</v>
      </c>
      <c r="D91" s="353" t="s">
        <v>373</v>
      </c>
      <c r="E91" s="353" t="str">
        <f t="shared" si="12"/>
        <v>КЛ 0,4 кВ Н3.2 от СП-3 Л-2 до ж/д 4 ул.Октябрьская</v>
      </c>
      <c r="F91" s="353" t="s">
        <v>373</v>
      </c>
      <c r="G91" s="353">
        <v>0.4</v>
      </c>
      <c r="H91" s="353" t="s">
        <v>373</v>
      </c>
      <c r="I91" s="353">
        <v>0.4</v>
      </c>
      <c r="J91" s="314" t="s">
        <v>373</v>
      </c>
      <c r="K91" s="314" t="s">
        <v>373</v>
      </c>
      <c r="L91" s="314">
        <v>1</v>
      </c>
      <c r="M91" s="314" t="s">
        <v>373</v>
      </c>
      <c r="N91" s="314">
        <v>16</v>
      </c>
      <c r="O91" s="314" t="s">
        <v>373</v>
      </c>
      <c r="P91" s="314" t="s">
        <v>575</v>
      </c>
      <c r="Q91" s="375" t="s">
        <v>373</v>
      </c>
      <c r="R91" s="375">
        <v>1.9E-2</v>
      </c>
      <c r="S91" s="314" t="s">
        <v>373</v>
      </c>
      <c r="T91" s="314" t="s">
        <v>373</v>
      </c>
      <c r="U91" s="314" t="s">
        <v>373</v>
      </c>
      <c r="V91" s="314" t="s">
        <v>373</v>
      </c>
      <c r="W91" s="314" t="s">
        <v>591</v>
      </c>
      <c r="X91" s="314" t="s">
        <v>373</v>
      </c>
      <c r="Y91" s="314" t="s">
        <v>373</v>
      </c>
      <c r="Z91" s="314" t="s">
        <v>373</v>
      </c>
      <c r="AA91" s="314" t="s">
        <v>373</v>
      </c>
    </row>
    <row r="92" spans="1:27" s="308" customFormat="1" x14ac:dyDescent="0.25">
      <c r="A92" s="314">
        <v>68</v>
      </c>
      <c r="B92" s="353" t="s">
        <v>373</v>
      </c>
      <c r="C92" s="353" t="s">
        <v>698</v>
      </c>
      <c r="D92" s="353" t="s">
        <v>373</v>
      </c>
      <c r="E92" s="353" t="str">
        <f t="shared" ref="E92:E93" si="13">C92</f>
        <v>КЛ 0,4 кВ Н4 от СП-3 Л-2 до СП-4 Л-2</v>
      </c>
      <c r="F92" s="353" t="s">
        <v>373</v>
      </c>
      <c r="G92" s="353">
        <v>0.4</v>
      </c>
      <c r="H92" s="353" t="s">
        <v>373</v>
      </c>
      <c r="I92" s="353">
        <v>0.4</v>
      </c>
      <c r="J92" s="314" t="s">
        <v>373</v>
      </c>
      <c r="K92" s="314" t="s">
        <v>373</v>
      </c>
      <c r="L92" s="314">
        <v>1</v>
      </c>
      <c r="M92" s="314" t="s">
        <v>373</v>
      </c>
      <c r="N92" s="314">
        <v>95</v>
      </c>
      <c r="O92" s="314" t="s">
        <v>373</v>
      </c>
      <c r="P92" s="314" t="s">
        <v>575</v>
      </c>
      <c r="Q92" s="375" t="s">
        <v>373</v>
      </c>
      <c r="R92" s="375">
        <v>6.7000000000000004E-2</v>
      </c>
      <c r="S92" s="314" t="s">
        <v>373</v>
      </c>
      <c r="T92" s="314" t="s">
        <v>373</v>
      </c>
      <c r="U92" s="314" t="s">
        <v>373</v>
      </c>
      <c r="V92" s="314" t="s">
        <v>373</v>
      </c>
      <c r="W92" s="314" t="s">
        <v>591</v>
      </c>
      <c r="X92" s="314" t="s">
        <v>373</v>
      </c>
      <c r="Y92" s="314" t="s">
        <v>373</v>
      </c>
      <c r="Z92" s="314" t="s">
        <v>373</v>
      </c>
      <c r="AA92" s="314" t="s">
        <v>373</v>
      </c>
    </row>
    <row r="93" spans="1:27" s="308" customFormat="1" x14ac:dyDescent="0.25">
      <c r="A93" s="422">
        <v>69</v>
      </c>
      <c r="B93" s="353" t="s">
        <v>373</v>
      </c>
      <c r="C93" s="353" t="s">
        <v>699</v>
      </c>
      <c r="D93" s="353" t="s">
        <v>373</v>
      </c>
      <c r="E93" s="353" t="str">
        <f t="shared" si="13"/>
        <v>КЛ 0,4 кВ Н4.1 от СП-4 Л-2 до ж/д 3 ул.Октябрьская</v>
      </c>
      <c r="F93" s="353" t="s">
        <v>373</v>
      </c>
      <c r="G93" s="353">
        <v>0.4</v>
      </c>
      <c r="H93" s="353" t="s">
        <v>373</v>
      </c>
      <c r="I93" s="353">
        <v>0.4</v>
      </c>
      <c r="J93" s="314" t="s">
        <v>373</v>
      </c>
      <c r="K93" s="314" t="s">
        <v>373</v>
      </c>
      <c r="L93" s="314">
        <v>1</v>
      </c>
      <c r="M93" s="314" t="s">
        <v>373</v>
      </c>
      <c r="N93" s="314">
        <v>35</v>
      </c>
      <c r="O93" s="314" t="s">
        <v>373</v>
      </c>
      <c r="P93" s="314" t="s">
        <v>575</v>
      </c>
      <c r="Q93" s="375" t="s">
        <v>373</v>
      </c>
      <c r="R93" s="375">
        <v>2.8000000000000001E-2</v>
      </c>
      <c r="S93" s="314" t="s">
        <v>373</v>
      </c>
      <c r="T93" s="314" t="s">
        <v>373</v>
      </c>
      <c r="U93" s="314" t="s">
        <v>373</v>
      </c>
      <c r="V93" s="314" t="s">
        <v>373</v>
      </c>
      <c r="W93" s="314" t="s">
        <v>591</v>
      </c>
      <c r="X93" s="314" t="s">
        <v>373</v>
      </c>
      <c r="Y93" s="314" t="s">
        <v>373</v>
      </c>
      <c r="Z93" s="314" t="s">
        <v>373</v>
      </c>
      <c r="AA93" s="314" t="s">
        <v>373</v>
      </c>
    </row>
    <row r="94" spans="1:27" s="308" customFormat="1" x14ac:dyDescent="0.25">
      <c r="A94" s="314">
        <v>70</v>
      </c>
      <c r="B94" s="353" t="s">
        <v>373</v>
      </c>
      <c r="C94" s="353" t="s">
        <v>700</v>
      </c>
      <c r="D94" s="353" t="s">
        <v>373</v>
      </c>
      <c r="E94" s="353" t="str">
        <f t="shared" si="12"/>
        <v>КЛ 0,4 кВ Н4.2 от СП-4 Л-2 до ж/д 1 ул.Октябрьская</v>
      </c>
      <c r="F94" s="353" t="s">
        <v>373</v>
      </c>
      <c r="G94" s="353">
        <v>0.4</v>
      </c>
      <c r="H94" s="353" t="s">
        <v>373</v>
      </c>
      <c r="I94" s="353">
        <v>0.4</v>
      </c>
      <c r="J94" s="314" t="s">
        <v>373</v>
      </c>
      <c r="K94" s="314" t="s">
        <v>373</v>
      </c>
      <c r="L94" s="314">
        <v>1</v>
      </c>
      <c r="M94" s="314" t="s">
        <v>373</v>
      </c>
      <c r="N94" s="314">
        <v>16</v>
      </c>
      <c r="O94" s="314" t="s">
        <v>373</v>
      </c>
      <c r="P94" s="314" t="s">
        <v>575</v>
      </c>
      <c r="Q94" s="375" t="s">
        <v>373</v>
      </c>
      <c r="R94" s="375">
        <v>5.2999999999999999E-2</v>
      </c>
      <c r="S94" s="314" t="s">
        <v>373</v>
      </c>
      <c r="T94" s="314" t="s">
        <v>373</v>
      </c>
      <c r="U94" s="314" t="s">
        <v>373</v>
      </c>
      <c r="V94" s="314" t="s">
        <v>373</v>
      </c>
      <c r="W94" s="314" t="s">
        <v>591</v>
      </c>
      <c r="X94" s="314" t="s">
        <v>373</v>
      </c>
      <c r="Y94" s="314" t="s">
        <v>373</v>
      </c>
      <c r="Z94" s="314" t="s">
        <v>373</v>
      </c>
      <c r="AA94" s="314" t="s">
        <v>373</v>
      </c>
    </row>
    <row r="95" spans="1:27" s="308" customFormat="1" x14ac:dyDescent="0.25">
      <c r="A95" s="422">
        <v>71</v>
      </c>
      <c r="B95" s="353" t="s">
        <v>373</v>
      </c>
      <c r="C95" s="353" t="s">
        <v>701</v>
      </c>
      <c r="D95" s="353" t="s">
        <v>373</v>
      </c>
      <c r="E95" s="353" t="str">
        <f t="shared" si="12"/>
        <v>КЛ 0,4 кВ Н1 Л-9/1 от ТП 65-03 от оп.7 до СП-4 Л-9/1</v>
      </c>
      <c r="F95" s="353" t="s">
        <v>373</v>
      </c>
      <c r="G95" s="353">
        <v>0.4</v>
      </c>
      <c r="H95" s="353" t="s">
        <v>373</v>
      </c>
      <c r="I95" s="353">
        <v>0.4</v>
      </c>
      <c r="J95" s="314" t="s">
        <v>373</v>
      </c>
      <c r="K95" s="314" t="s">
        <v>373</v>
      </c>
      <c r="L95" s="314">
        <v>1</v>
      </c>
      <c r="M95" s="314" t="s">
        <v>373</v>
      </c>
      <c r="N95" s="314">
        <v>120</v>
      </c>
      <c r="O95" s="314" t="s">
        <v>373</v>
      </c>
      <c r="P95" s="314" t="s">
        <v>575</v>
      </c>
      <c r="Q95" s="375" t="s">
        <v>373</v>
      </c>
      <c r="R95" s="375">
        <v>0.19</v>
      </c>
      <c r="S95" s="314" t="s">
        <v>373</v>
      </c>
      <c r="T95" s="314" t="s">
        <v>373</v>
      </c>
      <c r="U95" s="314" t="s">
        <v>373</v>
      </c>
      <c r="V95" s="314" t="s">
        <v>373</v>
      </c>
      <c r="W95" s="314" t="s">
        <v>591</v>
      </c>
      <c r="X95" s="314" t="s">
        <v>373</v>
      </c>
      <c r="Y95" s="314" t="s">
        <v>373</v>
      </c>
      <c r="Z95" s="314" t="s">
        <v>373</v>
      </c>
      <c r="AA95" s="314" t="s">
        <v>373</v>
      </c>
    </row>
    <row r="96" spans="1:27" s="308" customFormat="1" x14ac:dyDescent="0.25">
      <c r="A96" s="314">
        <v>72</v>
      </c>
      <c r="B96" s="353" t="s">
        <v>373</v>
      </c>
      <c r="C96" s="353" t="s">
        <v>702</v>
      </c>
      <c r="D96" s="353" t="s">
        <v>373</v>
      </c>
      <c r="E96" s="353" t="str">
        <f t="shared" si="11"/>
        <v>КЛ 0,4 кВ Н1 от СП-4 Л-9/1 до оп.15 Л-9/1 от ТП 65-03</v>
      </c>
      <c r="F96" s="353" t="s">
        <v>373</v>
      </c>
      <c r="G96" s="353">
        <v>0.4</v>
      </c>
      <c r="H96" s="353" t="s">
        <v>373</v>
      </c>
      <c r="I96" s="353">
        <v>0.4</v>
      </c>
      <c r="J96" s="314" t="s">
        <v>373</v>
      </c>
      <c r="K96" s="314" t="s">
        <v>373</v>
      </c>
      <c r="L96" s="314">
        <v>1</v>
      </c>
      <c r="M96" s="314" t="s">
        <v>373</v>
      </c>
      <c r="N96" s="314">
        <v>120</v>
      </c>
      <c r="O96" s="314" t="s">
        <v>373</v>
      </c>
      <c r="P96" s="314" t="s">
        <v>575</v>
      </c>
      <c r="Q96" s="375" t="s">
        <v>373</v>
      </c>
      <c r="R96" s="375">
        <v>7.1999999999999995E-2</v>
      </c>
      <c r="S96" s="314" t="s">
        <v>373</v>
      </c>
      <c r="T96" s="314" t="s">
        <v>373</v>
      </c>
      <c r="U96" s="314" t="s">
        <v>373</v>
      </c>
      <c r="V96" s="314" t="s">
        <v>373</v>
      </c>
      <c r="W96" s="314" t="s">
        <v>591</v>
      </c>
      <c r="X96" s="314" t="s">
        <v>373</v>
      </c>
      <c r="Y96" s="314" t="s">
        <v>373</v>
      </c>
      <c r="Z96" s="314" t="s">
        <v>373</v>
      </c>
      <c r="AA96" s="314" t="s">
        <v>373</v>
      </c>
    </row>
    <row r="97" spans="1:27" s="308" customFormat="1" ht="31.5" x14ac:dyDescent="0.25">
      <c r="A97" s="422">
        <v>73</v>
      </c>
      <c r="B97" s="353" t="s">
        <v>689</v>
      </c>
      <c r="C97" s="353" t="s">
        <v>373</v>
      </c>
      <c r="D97" s="353" t="s">
        <v>690</v>
      </c>
      <c r="E97" s="353" t="s">
        <v>373</v>
      </c>
      <c r="F97" s="353">
        <v>0.4</v>
      </c>
      <c r="G97" s="353" t="s">
        <v>373</v>
      </c>
      <c r="H97" s="353">
        <v>0.4</v>
      </c>
      <c r="I97" s="353" t="s">
        <v>373</v>
      </c>
      <c r="J97" s="314" t="s">
        <v>373</v>
      </c>
      <c r="K97" s="314">
        <v>1</v>
      </c>
      <c r="L97" s="314" t="s">
        <v>373</v>
      </c>
      <c r="M97" s="375">
        <v>50</v>
      </c>
      <c r="N97" s="314" t="s">
        <v>373</v>
      </c>
      <c r="O97" s="314" t="s">
        <v>578</v>
      </c>
      <c r="P97" s="314" t="s">
        <v>373</v>
      </c>
      <c r="Q97" s="375">
        <f>0.48+0.15</f>
        <v>0.63</v>
      </c>
      <c r="R97" s="375" t="s">
        <v>373</v>
      </c>
      <c r="S97" s="314" t="s">
        <v>373</v>
      </c>
      <c r="T97" s="314" t="s">
        <v>373</v>
      </c>
      <c r="U97" s="314" t="s">
        <v>373</v>
      </c>
      <c r="V97" s="314" t="s">
        <v>584</v>
      </c>
      <c r="W97" s="314" t="s">
        <v>373</v>
      </c>
      <c r="X97" s="314" t="s">
        <v>373</v>
      </c>
      <c r="Y97" s="314" t="s">
        <v>373</v>
      </c>
      <c r="Z97" s="314" t="s">
        <v>373</v>
      </c>
      <c r="AA97" s="314" t="s">
        <v>373</v>
      </c>
    </row>
    <row r="98" spans="1:27" s="308" customFormat="1" x14ac:dyDescent="0.25">
      <c r="A98" s="422">
        <v>74</v>
      </c>
      <c r="B98" s="353" t="s">
        <v>373</v>
      </c>
      <c r="C98" s="353" t="s">
        <v>703</v>
      </c>
      <c r="D98" s="353" t="s">
        <v>373</v>
      </c>
      <c r="E98" s="353" t="str">
        <f t="shared" ref="E98:E118" si="14">C98</f>
        <v>КЛ 0,4 кВ Н2 от СП-2 Л-4 до СП-1 Л-4</v>
      </c>
      <c r="F98" s="353" t="s">
        <v>373</v>
      </c>
      <c r="G98" s="353">
        <v>0.4</v>
      </c>
      <c r="H98" s="353" t="s">
        <v>373</v>
      </c>
      <c r="I98" s="353">
        <v>0.4</v>
      </c>
      <c r="J98" s="314" t="s">
        <v>373</v>
      </c>
      <c r="K98" s="314" t="s">
        <v>373</v>
      </c>
      <c r="L98" s="314">
        <v>1</v>
      </c>
      <c r="M98" s="314" t="s">
        <v>373</v>
      </c>
      <c r="N98" s="314">
        <v>185</v>
      </c>
      <c r="O98" s="314" t="s">
        <v>373</v>
      </c>
      <c r="P98" s="314" t="s">
        <v>575</v>
      </c>
      <c r="Q98" s="375" t="s">
        <v>373</v>
      </c>
      <c r="R98" s="375">
        <v>5.8999999999999997E-2</v>
      </c>
      <c r="S98" s="314" t="s">
        <v>373</v>
      </c>
      <c r="T98" s="314" t="s">
        <v>373</v>
      </c>
      <c r="U98" s="314" t="s">
        <v>373</v>
      </c>
      <c r="V98" s="314" t="s">
        <v>373</v>
      </c>
      <c r="W98" s="314" t="s">
        <v>591</v>
      </c>
      <c r="X98" s="314" t="s">
        <v>373</v>
      </c>
      <c r="Y98" s="314" t="s">
        <v>373</v>
      </c>
      <c r="Z98" s="314" t="s">
        <v>373</v>
      </c>
      <c r="AA98" s="314" t="s">
        <v>373</v>
      </c>
    </row>
    <row r="99" spans="1:27" s="308" customFormat="1" x14ac:dyDescent="0.25">
      <c r="A99" s="314">
        <v>75</v>
      </c>
      <c r="B99" s="353" t="s">
        <v>373</v>
      </c>
      <c r="C99" s="353" t="s">
        <v>704</v>
      </c>
      <c r="D99" s="353" t="s">
        <v>373</v>
      </c>
      <c r="E99" s="353" t="str">
        <f t="shared" si="14"/>
        <v>КЛ 0,4 кВ Н1.1 от СП-1 Л-4 до ж/д 47 ул.Московская</v>
      </c>
      <c r="F99" s="353" t="s">
        <v>373</v>
      </c>
      <c r="G99" s="353">
        <v>0.4</v>
      </c>
      <c r="H99" s="353" t="s">
        <v>373</v>
      </c>
      <c r="I99" s="353">
        <v>0.4</v>
      </c>
      <c r="J99" s="314" t="s">
        <v>373</v>
      </c>
      <c r="K99" s="314" t="s">
        <v>373</v>
      </c>
      <c r="L99" s="314">
        <v>1</v>
      </c>
      <c r="M99" s="314" t="s">
        <v>373</v>
      </c>
      <c r="N99" s="314">
        <v>35</v>
      </c>
      <c r="O99" s="314" t="s">
        <v>373</v>
      </c>
      <c r="P99" s="314" t="s">
        <v>575</v>
      </c>
      <c r="Q99" s="375" t="s">
        <v>373</v>
      </c>
      <c r="R99" s="375">
        <v>6.8000000000000005E-2</v>
      </c>
      <c r="S99" s="314" t="s">
        <v>373</v>
      </c>
      <c r="T99" s="314" t="s">
        <v>373</v>
      </c>
      <c r="U99" s="314" t="s">
        <v>373</v>
      </c>
      <c r="V99" s="314" t="s">
        <v>373</v>
      </c>
      <c r="W99" s="314" t="s">
        <v>591</v>
      </c>
      <c r="X99" s="314" t="s">
        <v>373</v>
      </c>
      <c r="Y99" s="314" t="s">
        <v>373</v>
      </c>
      <c r="Z99" s="314" t="s">
        <v>373</v>
      </c>
      <c r="AA99" s="314" t="s">
        <v>373</v>
      </c>
    </row>
    <row r="100" spans="1:27" s="308" customFormat="1" x14ac:dyDescent="0.25">
      <c r="A100" s="422">
        <v>76</v>
      </c>
      <c r="B100" s="353" t="s">
        <v>373</v>
      </c>
      <c r="C100" s="353" t="s">
        <v>707</v>
      </c>
      <c r="D100" s="353" t="s">
        <v>373</v>
      </c>
      <c r="E100" s="353" t="str">
        <f t="shared" si="14"/>
        <v>КЛ 0,4 кВ Н1 от ТП 54-03 Л-4 до СП-1 Л-4</v>
      </c>
      <c r="F100" s="353" t="s">
        <v>373</v>
      </c>
      <c r="G100" s="353">
        <v>0.4</v>
      </c>
      <c r="H100" s="353" t="s">
        <v>373</v>
      </c>
      <c r="I100" s="353">
        <v>0.4</v>
      </c>
      <c r="J100" s="314" t="s">
        <v>373</v>
      </c>
      <c r="K100" s="314" t="s">
        <v>373</v>
      </c>
      <c r="L100" s="314">
        <v>1</v>
      </c>
      <c r="M100" s="314" t="s">
        <v>373</v>
      </c>
      <c r="N100" s="314">
        <v>185</v>
      </c>
      <c r="O100" s="314" t="s">
        <v>373</v>
      </c>
      <c r="P100" s="314" t="s">
        <v>575</v>
      </c>
      <c r="Q100" s="375" t="s">
        <v>373</v>
      </c>
      <c r="R100" s="375">
        <v>4.5999999999999999E-2</v>
      </c>
      <c r="S100" s="314" t="s">
        <v>373</v>
      </c>
      <c r="T100" s="314" t="s">
        <v>373</v>
      </c>
      <c r="U100" s="314" t="s">
        <v>373</v>
      </c>
      <c r="V100" s="314" t="s">
        <v>373</v>
      </c>
      <c r="W100" s="314" t="s">
        <v>591</v>
      </c>
      <c r="X100" s="314" t="s">
        <v>373</v>
      </c>
      <c r="Y100" s="314" t="s">
        <v>373</v>
      </c>
      <c r="Z100" s="314" t="s">
        <v>373</v>
      </c>
      <c r="AA100" s="314" t="s">
        <v>373</v>
      </c>
    </row>
    <row r="101" spans="1:27" s="308" customFormat="1" ht="31.5" x14ac:dyDescent="0.25">
      <c r="A101" s="422">
        <v>77</v>
      </c>
      <c r="B101" s="353" t="s">
        <v>373</v>
      </c>
      <c r="C101" s="353" t="s">
        <v>708</v>
      </c>
      <c r="D101" s="353" t="s">
        <v>373</v>
      </c>
      <c r="E101" s="353" t="str">
        <f t="shared" si="14"/>
        <v>КЛ 0,4 кВ Н1 от ТП 54-03 Л-2 до соед.муфты ж/д 13 ул.Октябрьская</v>
      </c>
      <c r="F101" s="353" t="s">
        <v>373</v>
      </c>
      <c r="G101" s="353">
        <v>0.4</v>
      </c>
      <c r="H101" s="353" t="s">
        <v>373</v>
      </c>
      <c r="I101" s="353">
        <v>0.4</v>
      </c>
      <c r="J101" s="314" t="s">
        <v>373</v>
      </c>
      <c r="K101" s="314" t="s">
        <v>373</v>
      </c>
      <c r="L101" s="314">
        <v>1</v>
      </c>
      <c r="M101" s="314" t="s">
        <v>373</v>
      </c>
      <c r="N101" s="314">
        <v>120</v>
      </c>
      <c r="O101" s="314" t="s">
        <v>373</v>
      </c>
      <c r="P101" s="314" t="s">
        <v>575</v>
      </c>
      <c r="Q101" s="375" t="s">
        <v>373</v>
      </c>
      <c r="R101" s="375">
        <v>0.04</v>
      </c>
      <c r="S101" s="314" t="s">
        <v>373</v>
      </c>
      <c r="T101" s="314" t="s">
        <v>373</v>
      </c>
      <c r="U101" s="314" t="s">
        <v>373</v>
      </c>
      <c r="V101" s="314" t="s">
        <v>373</v>
      </c>
      <c r="W101" s="314" t="s">
        <v>591</v>
      </c>
      <c r="X101" s="314" t="s">
        <v>373</v>
      </c>
      <c r="Y101" s="314" t="s">
        <v>373</v>
      </c>
      <c r="Z101" s="314" t="s">
        <v>373</v>
      </c>
      <c r="AA101" s="314" t="s">
        <v>373</v>
      </c>
    </row>
    <row r="102" spans="1:27" s="308" customFormat="1" x14ac:dyDescent="0.25">
      <c r="A102" s="314">
        <v>78</v>
      </c>
      <c r="B102" s="353" t="s">
        <v>373</v>
      </c>
      <c r="C102" s="353" t="s">
        <v>706</v>
      </c>
      <c r="D102" s="353" t="s">
        <v>373</v>
      </c>
      <c r="E102" s="353" t="str">
        <f t="shared" ref="E102:E117" si="15">C102</f>
        <v>КЛ 0,4 кВ Н1 от ТП 54-03 Л-3 до СП-1 Л-3</v>
      </c>
      <c r="F102" s="353" t="s">
        <v>373</v>
      </c>
      <c r="G102" s="353">
        <v>0.4</v>
      </c>
      <c r="H102" s="353" t="s">
        <v>373</v>
      </c>
      <c r="I102" s="353">
        <v>0.4</v>
      </c>
      <c r="J102" s="314" t="s">
        <v>373</v>
      </c>
      <c r="K102" s="314" t="s">
        <v>373</v>
      </c>
      <c r="L102" s="314">
        <v>1</v>
      </c>
      <c r="M102" s="314" t="s">
        <v>373</v>
      </c>
      <c r="N102" s="314">
        <v>240</v>
      </c>
      <c r="O102" s="314" t="s">
        <v>373</v>
      </c>
      <c r="P102" s="314" t="s">
        <v>575</v>
      </c>
      <c r="Q102" s="375" t="s">
        <v>373</v>
      </c>
      <c r="R102" s="375">
        <v>5.5E-2</v>
      </c>
      <c r="S102" s="314" t="s">
        <v>373</v>
      </c>
      <c r="T102" s="314" t="s">
        <v>373</v>
      </c>
      <c r="U102" s="314" t="s">
        <v>373</v>
      </c>
      <c r="V102" s="314" t="s">
        <v>373</v>
      </c>
      <c r="W102" s="314" t="s">
        <v>591</v>
      </c>
      <c r="X102" s="314" t="s">
        <v>373</v>
      </c>
      <c r="Y102" s="314" t="s">
        <v>373</v>
      </c>
      <c r="Z102" s="314" t="s">
        <v>373</v>
      </c>
      <c r="AA102" s="314" t="s">
        <v>373</v>
      </c>
    </row>
    <row r="103" spans="1:27" s="308" customFormat="1" x14ac:dyDescent="0.25">
      <c r="A103" s="422">
        <v>79</v>
      </c>
      <c r="B103" s="353" t="s">
        <v>373</v>
      </c>
      <c r="C103" s="353" t="s">
        <v>705</v>
      </c>
      <c r="D103" s="353" t="s">
        <v>373</v>
      </c>
      <c r="E103" s="353" t="str">
        <f t="shared" si="15"/>
        <v>КЛ 0,4 кВ Н1.1 от СП-1 Л-3 до ж/д 10 ул.Октябрьская</v>
      </c>
      <c r="F103" s="353" t="s">
        <v>373</v>
      </c>
      <c r="G103" s="353">
        <v>0.4</v>
      </c>
      <c r="H103" s="353" t="s">
        <v>373</v>
      </c>
      <c r="I103" s="353">
        <v>0.4</v>
      </c>
      <c r="J103" s="314" t="s">
        <v>373</v>
      </c>
      <c r="K103" s="314" t="s">
        <v>373</v>
      </c>
      <c r="L103" s="314">
        <v>1</v>
      </c>
      <c r="M103" s="314" t="s">
        <v>373</v>
      </c>
      <c r="N103" s="314">
        <v>35</v>
      </c>
      <c r="O103" s="314" t="s">
        <v>373</v>
      </c>
      <c r="P103" s="314" t="s">
        <v>575</v>
      </c>
      <c r="Q103" s="375" t="s">
        <v>373</v>
      </c>
      <c r="R103" s="375">
        <v>3.3000000000000002E-2</v>
      </c>
      <c r="S103" s="314" t="s">
        <v>373</v>
      </c>
      <c r="T103" s="314" t="s">
        <v>373</v>
      </c>
      <c r="U103" s="314" t="s">
        <v>373</v>
      </c>
      <c r="V103" s="314" t="s">
        <v>373</v>
      </c>
      <c r="W103" s="314" t="s">
        <v>591</v>
      </c>
      <c r="X103" s="314" t="s">
        <v>373</v>
      </c>
      <c r="Y103" s="314" t="s">
        <v>373</v>
      </c>
      <c r="Z103" s="314" t="s">
        <v>373</v>
      </c>
      <c r="AA103" s="314" t="s">
        <v>373</v>
      </c>
    </row>
    <row r="104" spans="1:27" s="308" customFormat="1" x14ac:dyDescent="0.25">
      <c r="A104" s="422">
        <v>80</v>
      </c>
      <c r="B104" s="353" t="s">
        <v>373</v>
      </c>
      <c r="C104" s="353" t="s">
        <v>709</v>
      </c>
      <c r="D104" s="353" t="s">
        <v>373</v>
      </c>
      <c r="E104" s="353" t="str">
        <f t="shared" si="15"/>
        <v>КЛ 0,4 кВ Н2 от СП-1 Л-3 до СП-2 Л-3</v>
      </c>
      <c r="F104" s="353" t="s">
        <v>373</v>
      </c>
      <c r="G104" s="353">
        <v>0.4</v>
      </c>
      <c r="H104" s="353" t="s">
        <v>373</v>
      </c>
      <c r="I104" s="353">
        <v>0.4</v>
      </c>
      <c r="J104" s="314" t="s">
        <v>373</v>
      </c>
      <c r="K104" s="314" t="s">
        <v>373</v>
      </c>
      <c r="L104" s="314">
        <v>1</v>
      </c>
      <c r="M104" s="314" t="s">
        <v>373</v>
      </c>
      <c r="N104" s="314">
        <v>240</v>
      </c>
      <c r="O104" s="314" t="s">
        <v>373</v>
      </c>
      <c r="P104" s="314" t="s">
        <v>575</v>
      </c>
      <c r="Q104" s="375" t="s">
        <v>373</v>
      </c>
      <c r="R104" s="375">
        <v>3.3000000000000002E-2</v>
      </c>
      <c r="S104" s="314" t="s">
        <v>373</v>
      </c>
      <c r="T104" s="314" t="s">
        <v>373</v>
      </c>
      <c r="U104" s="314" t="s">
        <v>373</v>
      </c>
      <c r="V104" s="314" t="s">
        <v>373</v>
      </c>
      <c r="W104" s="314" t="s">
        <v>591</v>
      </c>
      <c r="X104" s="314" t="s">
        <v>373</v>
      </c>
      <c r="Y104" s="314" t="s">
        <v>373</v>
      </c>
      <c r="Z104" s="314" t="s">
        <v>373</v>
      </c>
      <c r="AA104" s="314" t="s">
        <v>373</v>
      </c>
    </row>
    <row r="105" spans="1:27" s="308" customFormat="1" x14ac:dyDescent="0.25">
      <c r="A105" s="314">
        <v>81</v>
      </c>
      <c r="B105" s="353" t="s">
        <v>373</v>
      </c>
      <c r="C105" s="353" t="s">
        <v>710</v>
      </c>
      <c r="D105" s="353" t="s">
        <v>373</v>
      </c>
      <c r="E105" s="353" t="str">
        <f t="shared" si="15"/>
        <v>КЛ 0,4 кВ Н3 от СП-2 Л-3 до СП-3 Л-3</v>
      </c>
      <c r="F105" s="353" t="s">
        <v>373</v>
      </c>
      <c r="G105" s="353">
        <v>0.4</v>
      </c>
      <c r="H105" s="353" t="s">
        <v>373</v>
      </c>
      <c r="I105" s="353">
        <v>0.4</v>
      </c>
      <c r="J105" s="314" t="s">
        <v>373</v>
      </c>
      <c r="K105" s="314" t="s">
        <v>373</v>
      </c>
      <c r="L105" s="314">
        <v>1</v>
      </c>
      <c r="M105" s="314" t="s">
        <v>373</v>
      </c>
      <c r="N105" s="314">
        <v>240</v>
      </c>
      <c r="O105" s="314" t="s">
        <v>373</v>
      </c>
      <c r="P105" s="314" t="s">
        <v>575</v>
      </c>
      <c r="Q105" s="375" t="s">
        <v>373</v>
      </c>
      <c r="R105" s="375">
        <v>4.8000000000000001E-2</v>
      </c>
      <c r="S105" s="314" t="s">
        <v>373</v>
      </c>
      <c r="T105" s="314" t="s">
        <v>373</v>
      </c>
      <c r="U105" s="314" t="s">
        <v>373</v>
      </c>
      <c r="V105" s="314" t="s">
        <v>373</v>
      </c>
      <c r="W105" s="314" t="s">
        <v>591</v>
      </c>
      <c r="X105" s="314" t="s">
        <v>373</v>
      </c>
      <c r="Y105" s="314" t="s">
        <v>373</v>
      </c>
      <c r="Z105" s="314" t="s">
        <v>373</v>
      </c>
      <c r="AA105" s="314" t="s">
        <v>373</v>
      </c>
    </row>
    <row r="106" spans="1:27" s="308" customFormat="1" ht="31.5" x14ac:dyDescent="0.25">
      <c r="A106" s="422">
        <v>82</v>
      </c>
      <c r="B106" s="353" t="s">
        <v>373</v>
      </c>
      <c r="C106" s="353" t="s">
        <v>729</v>
      </c>
      <c r="D106" s="353" t="s">
        <v>373</v>
      </c>
      <c r="E106" s="353" t="str">
        <f t="shared" si="15"/>
        <v>КЛ 0,4 кВ Н2.1 от СП-2 Л-3 до соед.муфты ж/д 15 ул.Октябрьская</v>
      </c>
      <c r="F106" s="353" t="s">
        <v>373</v>
      </c>
      <c r="G106" s="353">
        <v>0.4</v>
      </c>
      <c r="H106" s="353" t="s">
        <v>373</v>
      </c>
      <c r="I106" s="353">
        <v>0.4</v>
      </c>
      <c r="J106" s="314" t="s">
        <v>373</v>
      </c>
      <c r="K106" s="314" t="s">
        <v>373</v>
      </c>
      <c r="L106" s="314">
        <v>1</v>
      </c>
      <c r="M106" s="314" t="s">
        <v>373</v>
      </c>
      <c r="N106" s="314">
        <v>16</v>
      </c>
      <c r="O106" s="314" t="s">
        <v>373</v>
      </c>
      <c r="P106" s="314" t="s">
        <v>575</v>
      </c>
      <c r="Q106" s="375" t="s">
        <v>373</v>
      </c>
      <c r="R106" s="375">
        <v>2.1999999999999999E-2</v>
      </c>
      <c r="S106" s="314" t="s">
        <v>373</v>
      </c>
      <c r="T106" s="314" t="s">
        <v>373</v>
      </c>
      <c r="U106" s="314" t="s">
        <v>373</v>
      </c>
      <c r="V106" s="314" t="s">
        <v>373</v>
      </c>
      <c r="W106" s="314" t="s">
        <v>591</v>
      </c>
      <c r="X106" s="314" t="s">
        <v>373</v>
      </c>
      <c r="Y106" s="314" t="s">
        <v>373</v>
      </c>
      <c r="Z106" s="314" t="s">
        <v>373</v>
      </c>
      <c r="AA106" s="314" t="s">
        <v>373</v>
      </c>
    </row>
    <row r="107" spans="1:27" s="308" customFormat="1" x14ac:dyDescent="0.25">
      <c r="A107" s="422">
        <v>83</v>
      </c>
      <c r="B107" s="353" t="s">
        <v>373</v>
      </c>
      <c r="C107" s="353" t="s">
        <v>711</v>
      </c>
      <c r="D107" s="353" t="s">
        <v>373</v>
      </c>
      <c r="E107" s="353" t="str">
        <f t="shared" si="15"/>
        <v>КЛ 0,4 кВ Н2.2 от СП-1 Л-3 до ж/д 14 ул.Октябрьская</v>
      </c>
      <c r="F107" s="353" t="s">
        <v>373</v>
      </c>
      <c r="G107" s="353">
        <v>0.4</v>
      </c>
      <c r="H107" s="353" t="s">
        <v>373</v>
      </c>
      <c r="I107" s="353">
        <v>0.4</v>
      </c>
      <c r="J107" s="314" t="s">
        <v>373</v>
      </c>
      <c r="K107" s="314" t="s">
        <v>373</v>
      </c>
      <c r="L107" s="314">
        <v>1</v>
      </c>
      <c r="M107" s="314" t="s">
        <v>373</v>
      </c>
      <c r="N107" s="314">
        <v>16</v>
      </c>
      <c r="O107" s="314" t="s">
        <v>373</v>
      </c>
      <c r="P107" s="314" t="s">
        <v>575</v>
      </c>
      <c r="Q107" s="375" t="s">
        <v>373</v>
      </c>
      <c r="R107" s="375">
        <v>4.5999999999999999E-2</v>
      </c>
      <c r="S107" s="314" t="s">
        <v>373</v>
      </c>
      <c r="T107" s="314" t="s">
        <v>373</v>
      </c>
      <c r="U107" s="314" t="s">
        <v>373</v>
      </c>
      <c r="V107" s="314" t="s">
        <v>373</v>
      </c>
      <c r="W107" s="314" t="s">
        <v>591</v>
      </c>
      <c r="X107" s="314" t="s">
        <v>373</v>
      </c>
      <c r="Y107" s="314" t="s">
        <v>373</v>
      </c>
      <c r="Z107" s="314" t="s">
        <v>373</v>
      </c>
      <c r="AA107" s="314" t="s">
        <v>373</v>
      </c>
    </row>
    <row r="108" spans="1:27" s="308" customFormat="1" x14ac:dyDescent="0.25">
      <c r="A108" s="314">
        <v>84</v>
      </c>
      <c r="B108" s="353" t="s">
        <v>373</v>
      </c>
      <c r="C108" s="353" t="s">
        <v>712</v>
      </c>
      <c r="D108" s="353" t="s">
        <v>373</v>
      </c>
      <c r="E108" s="353" t="str">
        <f t="shared" si="15"/>
        <v>КЛ 0,4 кВ Н2.3 от СП-1 Л-3 до ж/д 14 ул.Октябрьская</v>
      </c>
      <c r="F108" s="353" t="s">
        <v>373</v>
      </c>
      <c r="G108" s="353">
        <v>0.4</v>
      </c>
      <c r="H108" s="353" t="s">
        <v>373</v>
      </c>
      <c r="I108" s="353">
        <v>0.4</v>
      </c>
      <c r="J108" s="314" t="s">
        <v>373</v>
      </c>
      <c r="K108" s="314" t="s">
        <v>373</v>
      </c>
      <c r="L108" s="314">
        <v>1</v>
      </c>
      <c r="M108" s="314" t="s">
        <v>373</v>
      </c>
      <c r="N108" s="314">
        <v>16</v>
      </c>
      <c r="O108" s="314" t="s">
        <v>373</v>
      </c>
      <c r="P108" s="314" t="s">
        <v>575</v>
      </c>
      <c r="Q108" s="375" t="s">
        <v>373</v>
      </c>
      <c r="R108" s="375">
        <v>4.5999999999999999E-2</v>
      </c>
      <c r="S108" s="314" t="s">
        <v>373</v>
      </c>
      <c r="T108" s="314" t="s">
        <v>373</v>
      </c>
      <c r="U108" s="314" t="s">
        <v>373</v>
      </c>
      <c r="V108" s="314" t="s">
        <v>373</v>
      </c>
      <c r="W108" s="314" t="s">
        <v>591</v>
      </c>
      <c r="X108" s="314" t="s">
        <v>373</v>
      </c>
      <c r="Y108" s="314" t="s">
        <v>373</v>
      </c>
      <c r="Z108" s="314" t="s">
        <v>373</v>
      </c>
      <c r="AA108" s="314" t="s">
        <v>373</v>
      </c>
    </row>
    <row r="109" spans="1:27" s="308" customFormat="1" x14ac:dyDescent="0.25">
      <c r="A109" s="422">
        <v>85</v>
      </c>
      <c r="B109" s="353" t="s">
        <v>373</v>
      </c>
      <c r="C109" s="353" t="s">
        <v>713</v>
      </c>
      <c r="D109" s="353" t="s">
        <v>373</v>
      </c>
      <c r="E109" s="353" t="str">
        <f t="shared" si="15"/>
        <v>КЛ 0,4 кВ Н2.4 от СП-1 Л-3 до ж/д 14 ул.Октябрьская</v>
      </c>
      <c r="F109" s="353" t="s">
        <v>373</v>
      </c>
      <c r="G109" s="353">
        <v>0.4</v>
      </c>
      <c r="H109" s="353" t="s">
        <v>373</v>
      </c>
      <c r="I109" s="353">
        <v>0.4</v>
      </c>
      <c r="J109" s="314" t="s">
        <v>373</v>
      </c>
      <c r="K109" s="314" t="s">
        <v>373</v>
      </c>
      <c r="L109" s="314">
        <v>1</v>
      </c>
      <c r="M109" s="314" t="s">
        <v>373</v>
      </c>
      <c r="N109" s="314">
        <v>16</v>
      </c>
      <c r="O109" s="314" t="s">
        <v>373</v>
      </c>
      <c r="P109" s="314" t="s">
        <v>575</v>
      </c>
      <c r="Q109" s="375" t="s">
        <v>373</v>
      </c>
      <c r="R109" s="375">
        <v>4.5999999999999999E-2</v>
      </c>
      <c r="S109" s="314" t="s">
        <v>373</v>
      </c>
      <c r="T109" s="314" t="s">
        <v>373</v>
      </c>
      <c r="U109" s="314" t="s">
        <v>373</v>
      </c>
      <c r="V109" s="314" t="s">
        <v>373</v>
      </c>
      <c r="W109" s="314" t="s">
        <v>591</v>
      </c>
      <c r="X109" s="314" t="s">
        <v>373</v>
      </c>
      <c r="Y109" s="314" t="s">
        <v>373</v>
      </c>
      <c r="Z109" s="314" t="s">
        <v>373</v>
      </c>
      <c r="AA109" s="314" t="s">
        <v>373</v>
      </c>
    </row>
    <row r="110" spans="1:27" s="308" customFormat="1" x14ac:dyDescent="0.25">
      <c r="A110" s="422">
        <v>86</v>
      </c>
      <c r="B110" s="353" t="s">
        <v>373</v>
      </c>
      <c r="C110" s="353" t="s">
        <v>714</v>
      </c>
      <c r="D110" s="353" t="s">
        <v>373</v>
      </c>
      <c r="E110" s="353" t="str">
        <f t="shared" si="15"/>
        <v>КЛ 0,4 кВ Н2.5 от СП-1 Л-3 до ж/д 14 ул.Октябрьская</v>
      </c>
      <c r="F110" s="353" t="s">
        <v>373</v>
      </c>
      <c r="G110" s="353">
        <v>0.4</v>
      </c>
      <c r="H110" s="353" t="s">
        <v>373</v>
      </c>
      <c r="I110" s="353">
        <v>0.4</v>
      </c>
      <c r="J110" s="314" t="s">
        <v>373</v>
      </c>
      <c r="K110" s="314" t="s">
        <v>373</v>
      </c>
      <c r="L110" s="314">
        <v>1</v>
      </c>
      <c r="M110" s="314" t="s">
        <v>373</v>
      </c>
      <c r="N110" s="314">
        <v>16</v>
      </c>
      <c r="O110" s="314" t="s">
        <v>373</v>
      </c>
      <c r="P110" s="314" t="s">
        <v>575</v>
      </c>
      <c r="Q110" s="375" t="s">
        <v>373</v>
      </c>
      <c r="R110" s="375">
        <v>4.5999999999999999E-2</v>
      </c>
      <c r="S110" s="314" t="s">
        <v>373</v>
      </c>
      <c r="T110" s="314" t="s">
        <v>373</v>
      </c>
      <c r="U110" s="314" t="s">
        <v>373</v>
      </c>
      <c r="V110" s="314" t="s">
        <v>373</v>
      </c>
      <c r="W110" s="314" t="s">
        <v>591</v>
      </c>
      <c r="X110" s="314" t="s">
        <v>373</v>
      </c>
      <c r="Y110" s="314" t="s">
        <v>373</v>
      </c>
      <c r="Z110" s="314" t="s">
        <v>373</v>
      </c>
      <c r="AA110" s="314" t="s">
        <v>373</v>
      </c>
    </row>
    <row r="111" spans="1:27" s="308" customFormat="1" x14ac:dyDescent="0.25">
      <c r="A111" s="314">
        <v>87</v>
      </c>
      <c r="B111" s="353" t="s">
        <v>373</v>
      </c>
      <c r="C111" s="353" t="s">
        <v>715</v>
      </c>
      <c r="D111" s="353" t="s">
        <v>373</v>
      </c>
      <c r="E111" s="353" t="str">
        <f t="shared" si="15"/>
        <v>КЛ 0,4 кВ Н3.1 от СП-1 Л-3 до ж/д 18 ул.Октябрьская</v>
      </c>
      <c r="F111" s="353" t="s">
        <v>373</v>
      </c>
      <c r="G111" s="353">
        <v>0.4</v>
      </c>
      <c r="H111" s="353" t="s">
        <v>373</v>
      </c>
      <c r="I111" s="353">
        <v>0.4</v>
      </c>
      <c r="J111" s="314" t="s">
        <v>373</v>
      </c>
      <c r="K111" s="314" t="s">
        <v>373</v>
      </c>
      <c r="L111" s="314">
        <v>1</v>
      </c>
      <c r="M111" s="314" t="s">
        <v>373</v>
      </c>
      <c r="N111" s="314">
        <v>16</v>
      </c>
      <c r="O111" s="314" t="s">
        <v>373</v>
      </c>
      <c r="P111" s="314" t="s">
        <v>575</v>
      </c>
      <c r="Q111" s="375" t="s">
        <v>373</v>
      </c>
      <c r="R111" s="375">
        <v>2.7E-2</v>
      </c>
      <c r="S111" s="314" t="s">
        <v>373</v>
      </c>
      <c r="T111" s="314" t="s">
        <v>373</v>
      </c>
      <c r="U111" s="314" t="s">
        <v>373</v>
      </c>
      <c r="V111" s="314" t="s">
        <v>373</v>
      </c>
      <c r="W111" s="314" t="s">
        <v>591</v>
      </c>
      <c r="X111" s="314" t="s">
        <v>373</v>
      </c>
      <c r="Y111" s="314" t="s">
        <v>373</v>
      </c>
      <c r="Z111" s="314" t="s">
        <v>373</v>
      </c>
      <c r="AA111" s="314" t="s">
        <v>373</v>
      </c>
    </row>
    <row r="112" spans="1:27" s="308" customFormat="1" x14ac:dyDescent="0.25">
      <c r="A112" s="422">
        <v>88</v>
      </c>
      <c r="B112" s="353" t="s">
        <v>373</v>
      </c>
      <c r="C112" s="353" t="s">
        <v>716</v>
      </c>
      <c r="D112" s="353" t="s">
        <v>373</v>
      </c>
      <c r="E112" s="353" t="str">
        <f t="shared" si="15"/>
        <v>КЛ 0,4 кВ Н3.2 от СП-1 Л-3 до ж/д 18 ул.Октябрьская</v>
      </c>
      <c r="F112" s="353" t="s">
        <v>373</v>
      </c>
      <c r="G112" s="353">
        <v>0.4</v>
      </c>
      <c r="H112" s="353" t="s">
        <v>373</v>
      </c>
      <c r="I112" s="353">
        <v>0.4</v>
      </c>
      <c r="J112" s="314" t="s">
        <v>373</v>
      </c>
      <c r="K112" s="314" t="s">
        <v>373</v>
      </c>
      <c r="L112" s="314">
        <v>1</v>
      </c>
      <c r="M112" s="314" t="s">
        <v>373</v>
      </c>
      <c r="N112" s="314">
        <v>16</v>
      </c>
      <c r="O112" s="314" t="s">
        <v>373</v>
      </c>
      <c r="P112" s="314" t="s">
        <v>575</v>
      </c>
      <c r="Q112" s="375" t="s">
        <v>373</v>
      </c>
      <c r="R112" s="375">
        <v>2.7E-2</v>
      </c>
      <c r="S112" s="314" t="s">
        <v>373</v>
      </c>
      <c r="T112" s="314" t="s">
        <v>373</v>
      </c>
      <c r="U112" s="314" t="s">
        <v>373</v>
      </c>
      <c r="V112" s="314" t="s">
        <v>373</v>
      </c>
      <c r="W112" s="314" t="s">
        <v>591</v>
      </c>
      <c r="X112" s="314" t="s">
        <v>373</v>
      </c>
      <c r="Y112" s="314" t="s">
        <v>373</v>
      </c>
      <c r="Z112" s="314" t="s">
        <v>373</v>
      </c>
      <c r="AA112" s="314" t="s">
        <v>373</v>
      </c>
    </row>
    <row r="113" spans="1:27" s="308" customFormat="1" x14ac:dyDescent="0.25">
      <c r="A113" s="422">
        <v>89</v>
      </c>
      <c r="B113" s="353" t="s">
        <v>373</v>
      </c>
      <c r="C113" s="353" t="s">
        <v>722</v>
      </c>
      <c r="D113" s="353" t="s">
        <v>373</v>
      </c>
      <c r="E113" s="353" t="str">
        <f t="shared" si="15"/>
        <v>КЛ 0,4 кВ Н3.3 от СП-1 Л-3 до ж/д 16 ул.Октябрьская</v>
      </c>
      <c r="F113" s="353" t="s">
        <v>373</v>
      </c>
      <c r="G113" s="353">
        <v>0.4</v>
      </c>
      <c r="H113" s="353" t="s">
        <v>373</v>
      </c>
      <c r="I113" s="353">
        <v>0.4</v>
      </c>
      <c r="J113" s="314" t="s">
        <v>373</v>
      </c>
      <c r="K113" s="314" t="s">
        <v>373</v>
      </c>
      <c r="L113" s="314">
        <v>1</v>
      </c>
      <c r="M113" s="314" t="s">
        <v>373</v>
      </c>
      <c r="N113" s="314">
        <v>16</v>
      </c>
      <c r="O113" s="314" t="s">
        <v>373</v>
      </c>
      <c r="P113" s="314" t="s">
        <v>575</v>
      </c>
      <c r="Q113" s="375" t="s">
        <v>373</v>
      </c>
      <c r="R113" s="375">
        <v>3.4000000000000002E-2</v>
      </c>
      <c r="S113" s="314" t="s">
        <v>373</v>
      </c>
      <c r="T113" s="314" t="s">
        <v>373</v>
      </c>
      <c r="U113" s="314" t="s">
        <v>373</v>
      </c>
      <c r="V113" s="314" t="s">
        <v>373</v>
      </c>
      <c r="W113" s="314" t="s">
        <v>591</v>
      </c>
      <c r="X113" s="314" t="s">
        <v>373</v>
      </c>
      <c r="Y113" s="314" t="s">
        <v>373</v>
      </c>
      <c r="Z113" s="314" t="s">
        <v>373</v>
      </c>
      <c r="AA113" s="314" t="s">
        <v>373</v>
      </c>
    </row>
    <row r="114" spans="1:27" s="308" customFormat="1" x14ac:dyDescent="0.25">
      <c r="A114" s="314">
        <v>90</v>
      </c>
      <c r="B114" s="353" t="s">
        <v>373</v>
      </c>
      <c r="C114" s="353" t="s">
        <v>723</v>
      </c>
      <c r="D114" s="353" t="s">
        <v>373</v>
      </c>
      <c r="E114" s="353" t="str">
        <f t="shared" si="15"/>
        <v>КЛ 0,4 кВ Н3.4 от СП-1 Л-3 до ж/д 16 ул.Октябрьская</v>
      </c>
      <c r="F114" s="353" t="s">
        <v>373</v>
      </c>
      <c r="G114" s="353">
        <v>0.4</v>
      </c>
      <c r="H114" s="353" t="s">
        <v>373</v>
      </c>
      <c r="I114" s="353">
        <v>0.4</v>
      </c>
      <c r="J114" s="314" t="s">
        <v>373</v>
      </c>
      <c r="K114" s="314" t="s">
        <v>373</v>
      </c>
      <c r="L114" s="314">
        <v>1</v>
      </c>
      <c r="M114" s="314" t="s">
        <v>373</v>
      </c>
      <c r="N114" s="314">
        <v>16</v>
      </c>
      <c r="O114" s="314" t="s">
        <v>373</v>
      </c>
      <c r="P114" s="314" t="s">
        <v>575</v>
      </c>
      <c r="Q114" s="375" t="s">
        <v>373</v>
      </c>
      <c r="R114" s="375">
        <v>3.4000000000000002E-2</v>
      </c>
      <c r="S114" s="314" t="s">
        <v>373</v>
      </c>
      <c r="T114" s="314" t="s">
        <v>373</v>
      </c>
      <c r="U114" s="314" t="s">
        <v>373</v>
      </c>
      <c r="V114" s="314" t="s">
        <v>373</v>
      </c>
      <c r="W114" s="314" t="s">
        <v>591</v>
      </c>
      <c r="X114" s="314" t="s">
        <v>373</v>
      </c>
      <c r="Y114" s="314" t="s">
        <v>373</v>
      </c>
      <c r="Z114" s="314" t="s">
        <v>373</v>
      </c>
      <c r="AA114" s="314" t="s">
        <v>373</v>
      </c>
    </row>
    <row r="115" spans="1:27" s="308" customFormat="1" x14ac:dyDescent="0.25">
      <c r="A115" s="422">
        <v>91</v>
      </c>
      <c r="B115" s="353" t="s">
        <v>373</v>
      </c>
      <c r="C115" s="353" t="s">
        <v>724</v>
      </c>
      <c r="D115" s="353" t="s">
        <v>373</v>
      </c>
      <c r="E115" s="353" t="str">
        <f t="shared" si="15"/>
        <v>КЛ 0,4 кВ Н3.5 от СП-1 Л-3 до ж/д 16 ул.Октябрьская</v>
      </c>
      <c r="F115" s="353" t="s">
        <v>373</v>
      </c>
      <c r="G115" s="353">
        <v>0.4</v>
      </c>
      <c r="H115" s="353" t="s">
        <v>373</v>
      </c>
      <c r="I115" s="353">
        <v>0.4</v>
      </c>
      <c r="J115" s="314" t="s">
        <v>373</v>
      </c>
      <c r="K115" s="314" t="s">
        <v>373</v>
      </c>
      <c r="L115" s="314">
        <v>1</v>
      </c>
      <c r="M115" s="314" t="s">
        <v>373</v>
      </c>
      <c r="N115" s="314">
        <v>16</v>
      </c>
      <c r="O115" s="314" t="s">
        <v>373</v>
      </c>
      <c r="P115" s="314" t="s">
        <v>575</v>
      </c>
      <c r="Q115" s="375" t="s">
        <v>373</v>
      </c>
      <c r="R115" s="375">
        <v>3.4000000000000002E-2</v>
      </c>
      <c r="S115" s="314" t="s">
        <v>373</v>
      </c>
      <c r="T115" s="314" t="s">
        <v>373</v>
      </c>
      <c r="U115" s="314" t="s">
        <v>373</v>
      </c>
      <c r="V115" s="314" t="s">
        <v>373</v>
      </c>
      <c r="W115" s="314" t="s">
        <v>591</v>
      </c>
      <c r="X115" s="314" t="s">
        <v>373</v>
      </c>
      <c r="Y115" s="314" t="s">
        <v>373</v>
      </c>
      <c r="Z115" s="314" t="s">
        <v>373</v>
      </c>
      <c r="AA115" s="314" t="s">
        <v>373</v>
      </c>
    </row>
    <row r="116" spans="1:27" s="308" customFormat="1" x14ac:dyDescent="0.25">
      <c r="A116" s="422">
        <v>92</v>
      </c>
      <c r="B116" s="353" t="s">
        <v>373</v>
      </c>
      <c r="C116" s="353" t="s">
        <v>717</v>
      </c>
      <c r="D116" s="353" t="s">
        <v>373</v>
      </c>
      <c r="E116" s="353" t="str">
        <f t="shared" si="15"/>
        <v>КЛ 0,4 кВ Н3.6 от СП-1 Л-3 до ж/д 18 ул.Октябрьская</v>
      </c>
      <c r="F116" s="353" t="s">
        <v>373</v>
      </c>
      <c r="G116" s="353">
        <v>0.4</v>
      </c>
      <c r="H116" s="353" t="s">
        <v>373</v>
      </c>
      <c r="I116" s="353">
        <v>0.4</v>
      </c>
      <c r="J116" s="314" t="s">
        <v>373</v>
      </c>
      <c r="K116" s="314" t="s">
        <v>373</v>
      </c>
      <c r="L116" s="314">
        <v>1</v>
      </c>
      <c r="M116" s="314" t="s">
        <v>373</v>
      </c>
      <c r="N116" s="314">
        <v>16</v>
      </c>
      <c r="O116" s="314" t="s">
        <v>373</v>
      </c>
      <c r="P116" s="314" t="s">
        <v>575</v>
      </c>
      <c r="Q116" s="375" t="s">
        <v>373</v>
      </c>
      <c r="R116" s="375">
        <v>0.05</v>
      </c>
      <c r="S116" s="314" t="s">
        <v>373</v>
      </c>
      <c r="T116" s="314" t="s">
        <v>373</v>
      </c>
      <c r="U116" s="314" t="s">
        <v>373</v>
      </c>
      <c r="V116" s="314" t="s">
        <v>373</v>
      </c>
      <c r="W116" s="314" t="s">
        <v>591</v>
      </c>
      <c r="X116" s="314" t="s">
        <v>373</v>
      </c>
      <c r="Y116" s="314" t="s">
        <v>373</v>
      </c>
      <c r="Z116" s="314" t="s">
        <v>373</v>
      </c>
      <c r="AA116" s="314" t="s">
        <v>373</v>
      </c>
    </row>
    <row r="117" spans="1:27" s="308" customFormat="1" x14ac:dyDescent="0.25">
      <c r="A117" s="314">
        <v>93</v>
      </c>
      <c r="B117" s="353" t="s">
        <v>373</v>
      </c>
      <c r="C117" s="353" t="s">
        <v>718</v>
      </c>
      <c r="D117" s="353" t="s">
        <v>373</v>
      </c>
      <c r="E117" s="353" t="str">
        <f t="shared" si="15"/>
        <v>КЛ 0,4 кВ Н3.7 от СП-1 Л-3 до ж/д 18 ул.Октябрьская</v>
      </c>
      <c r="F117" s="353" t="s">
        <v>373</v>
      </c>
      <c r="G117" s="353">
        <v>0.4</v>
      </c>
      <c r="H117" s="353" t="s">
        <v>373</v>
      </c>
      <c r="I117" s="353">
        <v>0.4</v>
      </c>
      <c r="J117" s="314" t="s">
        <v>373</v>
      </c>
      <c r="K117" s="314" t="s">
        <v>373</v>
      </c>
      <c r="L117" s="314">
        <v>1</v>
      </c>
      <c r="M117" s="314" t="s">
        <v>373</v>
      </c>
      <c r="N117" s="314">
        <v>16</v>
      </c>
      <c r="O117" s="314" t="s">
        <v>373</v>
      </c>
      <c r="P117" s="314" t="s">
        <v>575</v>
      </c>
      <c r="Q117" s="375" t="s">
        <v>373</v>
      </c>
      <c r="R117" s="375">
        <v>0.05</v>
      </c>
      <c r="S117" s="314" t="s">
        <v>373</v>
      </c>
      <c r="T117" s="314" t="s">
        <v>373</v>
      </c>
      <c r="U117" s="314" t="s">
        <v>373</v>
      </c>
      <c r="V117" s="314" t="s">
        <v>373</v>
      </c>
      <c r="W117" s="314" t="s">
        <v>591</v>
      </c>
      <c r="X117" s="314" t="s">
        <v>373</v>
      </c>
      <c r="Y117" s="314" t="s">
        <v>373</v>
      </c>
      <c r="Z117" s="314" t="s">
        <v>373</v>
      </c>
      <c r="AA117" s="314" t="s">
        <v>373</v>
      </c>
    </row>
    <row r="118" spans="1:27" s="308" customFormat="1" x14ac:dyDescent="0.25">
      <c r="A118" s="422">
        <v>94</v>
      </c>
      <c r="B118" s="353" t="s">
        <v>373</v>
      </c>
      <c r="C118" s="353" t="s">
        <v>719</v>
      </c>
      <c r="D118" s="353" t="s">
        <v>373</v>
      </c>
      <c r="E118" s="353" t="str">
        <f t="shared" si="14"/>
        <v>КЛ 0,4 кВ Н3.8 от СП-1 Л-3 до ж/д 18 ул.Октябрьская</v>
      </c>
      <c r="F118" s="353" t="s">
        <v>373</v>
      </c>
      <c r="G118" s="353">
        <v>0.4</v>
      </c>
      <c r="H118" s="353" t="s">
        <v>373</v>
      </c>
      <c r="I118" s="353">
        <v>0.4</v>
      </c>
      <c r="J118" s="314" t="s">
        <v>373</v>
      </c>
      <c r="K118" s="314" t="s">
        <v>373</v>
      </c>
      <c r="L118" s="314">
        <v>1</v>
      </c>
      <c r="M118" s="314" t="s">
        <v>373</v>
      </c>
      <c r="N118" s="314">
        <v>16</v>
      </c>
      <c r="O118" s="314" t="s">
        <v>373</v>
      </c>
      <c r="P118" s="314" t="s">
        <v>575</v>
      </c>
      <c r="Q118" s="375" t="s">
        <v>373</v>
      </c>
      <c r="R118" s="375">
        <v>0.05</v>
      </c>
      <c r="S118" s="314" t="s">
        <v>373</v>
      </c>
      <c r="T118" s="314" t="s">
        <v>373</v>
      </c>
      <c r="U118" s="314" t="s">
        <v>373</v>
      </c>
      <c r="V118" s="314" t="s">
        <v>373</v>
      </c>
      <c r="W118" s="314" t="s">
        <v>591</v>
      </c>
      <c r="X118" s="314" t="s">
        <v>373</v>
      </c>
      <c r="Y118" s="314" t="s">
        <v>373</v>
      </c>
      <c r="Z118" s="314" t="s">
        <v>373</v>
      </c>
      <c r="AA118" s="314" t="s">
        <v>373</v>
      </c>
    </row>
    <row r="119" spans="1:27" s="308" customFormat="1" x14ac:dyDescent="0.25">
      <c r="A119" s="422">
        <v>95</v>
      </c>
      <c r="B119" s="353" t="s">
        <v>373</v>
      </c>
      <c r="C119" s="353" t="s">
        <v>720</v>
      </c>
      <c r="D119" s="353" t="s">
        <v>373</v>
      </c>
      <c r="E119" s="353" t="str">
        <f t="shared" ref="E119:E132" si="16">C119</f>
        <v>КЛ 0,4 кВ Н3.9 от СП-1 Л-3 до ж/д 18 ул.Октябрьская</v>
      </c>
      <c r="F119" s="353" t="s">
        <v>373</v>
      </c>
      <c r="G119" s="353">
        <v>0.4</v>
      </c>
      <c r="H119" s="353" t="s">
        <v>373</v>
      </c>
      <c r="I119" s="353">
        <v>0.4</v>
      </c>
      <c r="J119" s="314" t="s">
        <v>373</v>
      </c>
      <c r="K119" s="314" t="s">
        <v>373</v>
      </c>
      <c r="L119" s="314">
        <v>1</v>
      </c>
      <c r="M119" s="314" t="s">
        <v>373</v>
      </c>
      <c r="N119" s="314">
        <v>16</v>
      </c>
      <c r="O119" s="314" t="s">
        <v>373</v>
      </c>
      <c r="P119" s="314" t="s">
        <v>575</v>
      </c>
      <c r="Q119" s="375" t="s">
        <v>373</v>
      </c>
      <c r="R119" s="375">
        <v>0.05</v>
      </c>
      <c r="S119" s="314" t="s">
        <v>373</v>
      </c>
      <c r="T119" s="314" t="s">
        <v>373</v>
      </c>
      <c r="U119" s="314" t="s">
        <v>373</v>
      </c>
      <c r="V119" s="314" t="s">
        <v>373</v>
      </c>
      <c r="W119" s="314" t="s">
        <v>591</v>
      </c>
      <c r="X119" s="314" t="s">
        <v>373</v>
      </c>
      <c r="Y119" s="314" t="s">
        <v>373</v>
      </c>
      <c r="Z119" s="314" t="s">
        <v>373</v>
      </c>
      <c r="AA119" s="314" t="s">
        <v>373</v>
      </c>
    </row>
    <row r="120" spans="1:27" s="308" customFormat="1" x14ac:dyDescent="0.25">
      <c r="A120" s="314">
        <v>96</v>
      </c>
      <c r="B120" s="353" t="s">
        <v>373</v>
      </c>
      <c r="C120" s="353" t="s">
        <v>721</v>
      </c>
      <c r="D120" s="353" t="s">
        <v>373</v>
      </c>
      <c r="E120" s="353" t="str">
        <f t="shared" si="16"/>
        <v>КЛ 0,4 кВ Н3.10 от СП-1 Л-3 до ж/д 18 ул.Октябрьская</v>
      </c>
      <c r="F120" s="353" t="s">
        <v>373</v>
      </c>
      <c r="G120" s="353">
        <v>0.4</v>
      </c>
      <c r="H120" s="353" t="s">
        <v>373</v>
      </c>
      <c r="I120" s="353">
        <v>0.4</v>
      </c>
      <c r="J120" s="314" t="s">
        <v>373</v>
      </c>
      <c r="K120" s="314" t="s">
        <v>373</v>
      </c>
      <c r="L120" s="314">
        <v>1</v>
      </c>
      <c r="M120" s="314" t="s">
        <v>373</v>
      </c>
      <c r="N120" s="314">
        <v>16</v>
      </c>
      <c r="O120" s="314" t="s">
        <v>373</v>
      </c>
      <c r="P120" s="314" t="s">
        <v>575</v>
      </c>
      <c r="Q120" s="375" t="s">
        <v>373</v>
      </c>
      <c r="R120" s="375">
        <v>0.05</v>
      </c>
      <c r="S120" s="314" t="s">
        <v>373</v>
      </c>
      <c r="T120" s="314" t="s">
        <v>373</v>
      </c>
      <c r="U120" s="314" t="s">
        <v>373</v>
      </c>
      <c r="V120" s="314" t="s">
        <v>373</v>
      </c>
      <c r="W120" s="314" t="s">
        <v>591</v>
      </c>
      <c r="X120" s="314" t="s">
        <v>373</v>
      </c>
      <c r="Y120" s="314" t="s">
        <v>373</v>
      </c>
      <c r="Z120" s="314" t="s">
        <v>373</v>
      </c>
      <c r="AA120" s="314" t="s">
        <v>373</v>
      </c>
    </row>
    <row r="121" spans="1:27" s="308" customFormat="1" x14ac:dyDescent="0.25">
      <c r="A121" s="422">
        <v>97</v>
      </c>
      <c r="B121" s="353" t="s">
        <v>373</v>
      </c>
      <c r="C121" s="353" t="s">
        <v>725</v>
      </c>
      <c r="D121" s="353" t="s">
        <v>373</v>
      </c>
      <c r="E121" s="353" t="str">
        <f t="shared" si="16"/>
        <v>КЛ 0,4 кВ Н4 от СП-3 Л-3 до СП-4 Л-3</v>
      </c>
      <c r="F121" s="353" t="s">
        <v>373</v>
      </c>
      <c r="G121" s="353">
        <v>0.4</v>
      </c>
      <c r="H121" s="353" t="s">
        <v>373</v>
      </c>
      <c r="I121" s="353">
        <v>0.4</v>
      </c>
      <c r="J121" s="314" t="s">
        <v>373</v>
      </c>
      <c r="K121" s="314" t="s">
        <v>373</v>
      </c>
      <c r="L121" s="314">
        <v>1</v>
      </c>
      <c r="M121" s="314" t="s">
        <v>373</v>
      </c>
      <c r="N121" s="314">
        <v>120</v>
      </c>
      <c r="O121" s="314" t="s">
        <v>373</v>
      </c>
      <c r="P121" s="314" t="s">
        <v>575</v>
      </c>
      <c r="Q121" s="375" t="s">
        <v>373</v>
      </c>
      <c r="R121" s="375">
        <v>2.1999999999999999E-2</v>
      </c>
      <c r="S121" s="314" t="s">
        <v>373</v>
      </c>
      <c r="T121" s="314" t="s">
        <v>373</v>
      </c>
      <c r="U121" s="314" t="s">
        <v>373</v>
      </c>
      <c r="V121" s="314" t="s">
        <v>373</v>
      </c>
      <c r="W121" s="314" t="s">
        <v>591</v>
      </c>
      <c r="X121" s="314" t="s">
        <v>373</v>
      </c>
      <c r="Y121" s="314" t="s">
        <v>373</v>
      </c>
      <c r="Z121" s="314" t="s">
        <v>373</v>
      </c>
      <c r="AA121" s="314" t="s">
        <v>373</v>
      </c>
    </row>
    <row r="122" spans="1:27" s="308" customFormat="1" x14ac:dyDescent="0.25">
      <c r="A122" s="422">
        <v>98</v>
      </c>
      <c r="B122" s="353" t="s">
        <v>373</v>
      </c>
      <c r="C122" s="353" t="s">
        <v>726</v>
      </c>
      <c r="D122" s="353" t="s">
        <v>373</v>
      </c>
      <c r="E122" s="353" t="str">
        <f t="shared" si="16"/>
        <v>КЛ 0,4 кВ Н5 от СП-3 Л-3 до СП-5 Л-3</v>
      </c>
      <c r="F122" s="353" t="s">
        <v>373</v>
      </c>
      <c r="G122" s="353">
        <v>0.4</v>
      </c>
      <c r="H122" s="353" t="s">
        <v>373</v>
      </c>
      <c r="I122" s="353">
        <v>0.4</v>
      </c>
      <c r="J122" s="314" t="s">
        <v>373</v>
      </c>
      <c r="K122" s="314" t="s">
        <v>373</v>
      </c>
      <c r="L122" s="314">
        <v>1</v>
      </c>
      <c r="M122" s="314" t="s">
        <v>373</v>
      </c>
      <c r="N122" s="314">
        <v>240</v>
      </c>
      <c r="O122" s="314" t="s">
        <v>373</v>
      </c>
      <c r="P122" s="314" t="s">
        <v>575</v>
      </c>
      <c r="Q122" s="375" t="s">
        <v>373</v>
      </c>
      <c r="R122" s="375">
        <v>7.4999999999999997E-2</v>
      </c>
      <c r="S122" s="314" t="s">
        <v>373</v>
      </c>
      <c r="T122" s="314" t="s">
        <v>373</v>
      </c>
      <c r="U122" s="314" t="s">
        <v>373</v>
      </c>
      <c r="V122" s="314" t="s">
        <v>373</v>
      </c>
      <c r="W122" s="314" t="s">
        <v>591</v>
      </c>
      <c r="X122" s="314" t="s">
        <v>373</v>
      </c>
      <c r="Y122" s="314" t="s">
        <v>373</v>
      </c>
      <c r="Z122" s="314" t="s">
        <v>373</v>
      </c>
      <c r="AA122" s="314" t="s">
        <v>373</v>
      </c>
    </row>
    <row r="123" spans="1:27" s="308" customFormat="1" ht="31.5" x14ac:dyDescent="0.25">
      <c r="A123" s="314">
        <v>99</v>
      </c>
      <c r="B123" s="353" t="s">
        <v>373</v>
      </c>
      <c r="C123" s="353" t="s">
        <v>728</v>
      </c>
      <c r="D123" s="353" t="s">
        <v>373</v>
      </c>
      <c r="E123" s="353" t="str">
        <f t="shared" si="16"/>
        <v>КЛ 0,4 кВ Н4.1 от СП-4 Л-3 до соед.муфты ж/д 17 ул.Октябрьская</v>
      </c>
      <c r="F123" s="353" t="s">
        <v>373</v>
      </c>
      <c r="G123" s="353">
        <v>0.4</v>
      </c>
      <c r="H123" s="353" t="s">
        <v>373</v>
      </c>
      <c r="I123" s="353">
        <v>0.4</v>
      </c>
      <c r="J123" s="314" t="s">
        <v>373</v>
      </c>
      <c r="K123" s="314" t="s">
        <v>373</v>
      </c>
      <c r="L123" s="314">
        <v>1</v>
      </c>
      <c r="M123" s="314" t="s">
        <v>373</v>
      </c>
      <c r="N123" s="314">
        <v>25</v>
      </c>
      <c r="O123" s="314" t="s">
        <v>373</v>
      </c>
      <c r="P123" s="314" t="s">
        <v>575</v>
      </c>
      <c r="Q123" s="375" t="s">
        <v>373</v>
      </c>
      <c r="R123" s="375">
        <v>2.4E-2</v>
      </c>
      <c r="S123" s="314" t="s">
        <v>373</v>
      </c>
      <c r="T123" s="314" t="s">
        <v>373</v>
      </c>
      <c r="U123" s="314" t="s">
        <v>373</v>
      </c>
      <c r="V123" s="314" t="s">
        <v>373</v>
      </c>
      <c r="W123" s="314" t="s">
        <v>591</v>
      </c>
      <c r="X123" s="314" t="s">
        <v>373</v>
      </c>
      <c r="Y123" s="314" t="s">
        <v>373</v>
      </c>
      <c r="Z123" s="314" t="s">
        <v>373</v>
      </c>
      <c r="AA123" s="314" t="s">
        <v>373</v>
      </c>
    </row>
    <row r="124" spans="1:27" s="308" customFormat="1" x14ac:dyDescent="0.25">
      <c r="A124" s="422">
        <v>100</v>
      </c>
      <c r="B124" s="353" t="s">
        <v>373</v>
      </c>
      <c r="C124" s="353" t="s">
        <v>727</v>
      </c>
      <c r="D124" s="353" t="s">
        <v>373</v>
      </c>
      <c r="E124" s="353" t="str">
        <f t="shared" si="16"/>
        <v>КЛ 0,4 кВ Н4.3 от СП-4 Л-3 до ж/д 21 ул.Октябрьская</v>
      </c>
      <c r="F124" s="353" t="s">
        <v>373</v>
      </c>
      <c r="G124" s="353">
        <v>0.4</v>
      </c>
      <c r="H124" s="353" t="s">
        <v>373</v>
      </c>
      <c r="I124" s="353">
        <v>0.4</v>
      </c>
      <c r="J124" s="314" t="s">
        <v>373</v>
      </c>
      <c r="K124" s="314" t="s">
        <v>373</v>
      </c>
      <c r="L124" s="314">
        <v>1</v>
      </c>
      <c r="M124" s="314" t="s">
        <v>373</v>
      </c>
      <c r="N124" s="314">
        <v>25</v>
      </c>
      <c r="O124" s="314" t="s">
        <v>373</v>
      </c>
      <c r="P124" s="314" t="s">
        <v>575</v>
      </c>
      <c r="Q124" s="375" t="s">
        <v>373</v>
      </c>
      <c r="R124" s="375">
        <v>4.5999999999999999E-2</v>
      </c>
      <c r="S124" s="314" t="s">
        <v>373</v>
      </c>
      <c r="T124" s="314" t="s">
        <v>373</v>
      </c>
      <c r="U124" s="314" t="s">
        <v>373</v>
      </c>
      <c r="V124" s="314" t="s">
        <v>373</v>
      </c>
      <c r="W124" s="314" t="s">
        <v>591</v>
      </c>
      <c r="X124" s="314" t="s">
        <v>373</v>
      </c>
      <c r="Y124" s="314" t="s">
        <v>373</v>
      </c>
      <c r="Z124" s="314" t="s">
        <v>373</v>
      </c>
      <c r="AA124" s="314" t="s">
        <v>373</v>
      </c>
    </row>
    <row r="125" spans="1:27" s="308" customFormat="1" ht="31.5" x14ac:dyDescent="0.25">
      <c r="A125" s="422">
        <v>101</v>
      </c>
      <c r="B125" s="353" t="s">
        <v>373</v>
      </c>
      <c r="C125" s="353" t="s">
        <v>730</v>
      </c>
      <c r="D125" s="353" t="s">
        <v>373</v>
      </c>
      <c r="E125" s="353" t="str">
        <f t="shared" ref="E125:E131" si="17">C125</f>
        <v>КЛ 0,4 кВ Н4.2 от СП-4 Л-3 до шкаф телекоммуникационный ул.Октябрьская</v>
      </c>
      <c r="F125" s="353" t="s">
        <v>373</v>
      </c>
      <c r="G125" s="353">
        <v>0.4</v>
      </c>
      <c r="H125" s="353" t="s">
        <v>373</v>
      </c>
      <c r="I125" s="353">
        <v>0.4</v>
      </c>
      <c r="J125" s="314" t="s">
        <v>373</v>
      </c>
      <c r="K125" s="314" t="s">
        <v>373</v>
      </c>
      <c r="L125" s="314">
        <v>1</v>
      </c>
      <c r="M125" s="314" t="s">
        <v>373</v>
      </c>
      <c r="N125" s="314">
        <v>16</v>
      </c>
      <c r="O125" s="314" t="s">
        <v>373</v>
      </c>
      <c r="P125" s="314" t="s">
        <v>575</v>
      </c>
      <c r="Q125" s="375" t="s">
        <v>373</v>
      </c>
      <c r="R125" s="375">
        <v>3.4000000000000002E-2</v>
      </c>
      <c r="S125" s="314" t="s">
        <v>373</v>
      </c>
      <c r="T125" s="314" t="s">
        <v>373</v>
      </c>
      <c r="U125" s="314" t="s">
        <v>373</v>
      </c>
      <c r="V125" s="314" t="s">
        <v>373</v>
      </c>
      <c r="W125" s="314" t="s">
        <v>591</v>
      </c>
      <c r="X125" s="314" t="s">
        <v>373</v>
      </c>
      <c r="Y125" s="314" t="s">
        <v>373</v>
      </c>
      <c r="Z125" s="314" t="s">
        <v>373</v>
      </c>
      <c r="AA125" s="314" t="s">
        <v>373</v>
      </c>
    </row>
    <row r="126" spans="1:27" s="308" customFormat="1" x14ac:dyDescent="0.25">
      <c r="A126" s="314">
        <v>102</v>
      </c>
      <c r="B126" s="353" t="s">
        <v>373</v>
      </c>
      <c r="C126" s="353" t="s">
        <v>731</v>
      </c>
      <c r="D126" s="353" t="s">
        <v>373</v>
      </c>
      <c r="E126" s="353" t="str">
        <f t="shared" si="17"/>
        <v>КЛ 0,4 кВ Н4.4 от СП-4 Л-3 до СП-4 Л-6 ТП 54-04</v>
      </c>
      <c r="F126" s="353" t="s">
        <v>373</v>
      </c>
      <c r="G126" s="353">
        <v>0.4</v>
      </c>
      <c r="H126" s="353" t="s">
        <v>373</v>
      </c>
      <c r="I126" s="353">
        <v>0.4</v>
      </c>
      <c r="J126" s="314" t="s">
        <v>373</v>
      </c>
      <c r="K126" s="314" t="s">
        <v>373</v>
      </c>
      <c r="L126" s="314">
        <v>1</v>
      </c>
      <c r="M126" s="314" t="s">
        <v>373</v>
      </c>
      <c r="N126" s="314">
        <v>120</v>
      </c>
      <c r="O126" s="314" t="s">
        <v>373</v>
      </c>
      <c r="P126" s="314" t="s">
        <v>575</v>
      </c>
      <c r="Q126" s="375" t="s">
        <v>373</v>
      </c>
      <c r="R126" s="375">
        <v>8.1000000000000003E-2</v>
      </c>
      <c r="S126" s="314" t="s">
        <v>373</v>
      </c>
      <c r="T126" s="314" t="s">
        <v>373</v>
      </c>
      <c r="U126" s="314" t="s">
        <v>373</v>
      </c>
      <c r="V126" s="314" t="s">
        <v>373</v>
      </c>
      <c r="W126" s="314" t="s">
        <v>591</v>
      </c>
      <c r="X126" s="314" t="s">
        <v>373</v>
      </c>
      <c r="Y126" s="314" t="s">
        <v>373</v>
      </c>
      <c r="Z126" s="314" t="s">
        <v>373</v>
      </c>
      <c r="AA126" s="314" t="s">
        <v>373</v>
      </c>
    </row>
    <row r="127" spans="1:27" s="308" customFormat="1" x14ac:dyDescent="0.25">
      <c r="A127" s="422">
        <v>103</v>
      </c>
      <c r="B127" s="353" t="s">
        <v>373</v>
      </c>
      <c r="C127" s="353" t="s">
        <v>732</v>
      </c>
      <c r="D127" s="353" t="s">
        <v>373</v>
      </c>
      <c r="E127" s="353" t="str">
        <f t="shared" si="17"/>
        <v>КЛ 0,4 кВ Н5.1 от СП-5 Л-3 до ж/д 20 ул.Октябрьская</v>
      </c>
      <c r="F127" s="353" t="s">
        <v>373</v>
      </c>
      <c r="G127" s="353">
        <v>0.4</v>
      </c>
      <c r="H127" s="353" t="s">
        <v>373</v>
      </c>
      <c r="I127" s="353">
        <v>0.4</v>
      </c>
      <c r="J127" s="314" t="s">
        <v>373</v>
      </c>
      <c r="K127" s="314" t="s">
        <v>373</v>
      </c>
      <c r="L127" s="314">
        <v>1</v>
      </c>
      <c r="M127" s="314" t="s">
        <v>373</v>
      </c>
      <c r="N127" s="314">
        <v>25</v>
      </c>
      <c r="O127" s="314" t="s">
        <v>373</v>
      </c>
      <c r="P127" s="314" t="s">
        <v>575</v>
      </c>
      <c r="Q127" s="375" t="s">
        <v>373</v>
      </c>
      <c r="R127" s="375">
        <v>0.02</v>
      </c>
      <c r="S127" s="314" t="s">
        <v>373</v>
      </c>
      <c r="T127" s="314" t="s">
        <v>373</v>
      </c>
      <c r="U127" s="314" t="s">
        <v>373</v>
      </c>
      <c r="V127" s="314" t="s">
        <v>373</v>
      </c>
      <c r="W127" s="314" t="s">
        <v>591</v>
      </c>
      <c r="X127" s="314" t="s">
        <v>373</v>
      </c>
      <c r="Y127" s="314" t="s">
        <v>373</v>
      </c>
      <c r="Z127" s="314" t="s">
        <v>373</v>
      </c>
      <c r="AA127" s="314" t="s">
        <v>373</v>
      </c>
    </row>
    <row r="128" spans="1:27" s="308" customFormat="1" x14ac:dyDescent="0.25">
      <c r="A128" s="422">
        <v>104</v>
      </c>
      <c r="B128" s="353" t="s">
        <v>373</v>
      </c>
      <c r="C128" s="353" t="s">
        <v>733</v>
      </c>
      <c r="D128" s="353" t="s">
        <v>373</v>
      </c>
      <c r="E128" s="353" t="str">
        <f t="shared" si="17"/>
        <v>КЛ 0,4 кВ Н6 от СП-5 Л-3 до СП-6 Л-3</v>
      </c>
      <c r="F128" s="353" t="s">
        <v>373</v>
      </c>
      <c r="G128" s="353">
        <v>0.4</v>
      </c>
      <c r="H128" s="353" t="s">
        <v>373</v>
      </c>
      <c r="I128" s="353">
        <v>0.4</v>
      </c>
      <c r="J128" s="314" t="s">
        <v>373</v>
      </c>
      <c r="K128" s="314" t="s">
        <v>373</v>
      </c>
      <c r="L128" s="314">
        <v>1</v>
      </c>
      <c r="M128" s="314" t="s">
        <v>373</v>
      </c>
      <c r="N128" s="314">
        <v>120</v>
      </c>
      <c r="O128" s="314" t="s">
        <v>373</v>
      </c>
      <c r="P128" s="314" t="s">
        <v>575</v>
      </c>
      <c r="Q128" s="375" t="s">
        <v>373</v>
      </c>
      <c r="R128" s="375">
        <v>0.05</v>
      </c>
      <c r="S128" s="314" t="s">
        <v>373</v>
      </c>
      <c r="T128" s="314" t="s">
        <v>373</v>
      </c>
      <c r="U128" s="314" t="s">
        <v>373</v>
      </c>
      <c r="V128" s="314" t="s">
        <v>373</v>
      </c>
      <c r="W128" s="314" t="s">
        <v>591</v>
      </c>
      <c r="X128" s="314" t="s">
        <v>373</v>
      </c>
      <c r="Y128" s="314" t="s">
        <v>373</v>
      </c>
      <c r="Z128" s="314" t="s">
        <v>373</v>
      </c>
      <c r="AA128" s="314" t="s">
        <v>373</v>
      </c>
    </row>
    <row r="129" spans="1:27" s="308" customFormat="1" ht="31.5" x14ac:dyDescent="0.25">
      <c r="A129" s="314">
        <v>105</v>
      </c>
      <c r="B129" s="353" t="s">
        <v>373</v>
      </c>
      <c r="C129" s="353" t="s">
        <v>734</v>
      </c>
      <c r="D129" s="353" t="s">
        <v>373</v>
      </c>
      <c r="E129" s="353" t="str">
        <f t="shared" si="17"/>
        <v>КЛ 0,4 кВ Н6.1 от СП-6 Л-3 до соед.муфты колесо времени пер. 2-й Октябрьский</v>
      </c>
      <c r="F129" s="353" t="s">
        <v>373</v>
      </c>
      <c r="G129" s="353">
        <v>0.4</v>
      </c>
      <c r="H129" s="353" t="s">
        <v>373</v>
      </c>
      <c r="I129" s="353">
        <v>0.4</v>
      </c>
      <c r="J129" s="314" t="s">
        <v>373</v>
      </c>
      <c r="K129" s="314" t="s">
        <v>373</v>
      </c>
      <c r="L129" s="314">
        <v>1</v>
      </c>
      <c r="M129" s="314" t="s">
        <v>373</v>
      </c>
      <c r="N129" s="314">
        <v>16</v>
      </c>
      <c r="O129" s="314" t="s">
        <v>373</v>
      </c>
      <c r="P129" s="314" t="s">
        <v>575</v>
      </c>
      <c r="Q129" s="375" t="s">
        <v>373</v>
      </c>
      <c r="R129" s="375">
        <v>1.7999999999999999E-2</v>
      </c>
      <c r="S129" s="314" t="s">
        <v>373</v>
      </c>
      <c r="T129" s="314" t="s">
        <v>373</v>
      </c>
      <c r="U129" s="314" t="s">
        <v>373</v>
      </c>
      <c r="V129" s="314" t="s">
        <v>373</v>
      </c>
      <c r="W129" s="314" t="s">
        <v>591</v>
      </c>
      <c r="X129" s="314" t="s">
        <v>373</v>
      </c>
      <c r="Y129" s="314" t="s">
        <v>373</v>
      </c>
      <c r="Z129" s="314" t="s">
        <v>373</v>
      </c>
      <c r="AA129" s="314" t="s">
        <v>373</v>
      </c>
    </row>
    <row r="130" spans="1:27" s="308" customFormat="1" x14ac:dyDescent="0.25">
      <c r="A130" s="422">
        <v>106</v>
      </c>
      <c r="B130" s="353" t="s">
        <v>373</v>
      </c>
      <c r="C130" s="353" t="s">
        <v>735</v>
      </c>
      <c r="D130" s="353" t="s">
        <v>373</v>
      </c>
      <c r="E130" s="353" t="str">
        <f t="shared" si="17"/>
        <v>КЛ 0,4 кВ Н6.2 от СП-6 Л-3 до ж/д 1 пер. 1-й Октябрьский</v>
      </c>
      <c r="F130" s="353" t="s">
        <v>373</v>
      </c>
      <c r="G130" s="353">
        <v>0.4</v>
      </c>
      <c r="H130" s="353" t="s">
        <v>373</v>
      </c>
      <c r="I130" s="353">
        <v>0.4</v>
      </c>
      <c r="J130" s="314" t="s">
        <v>373</v>
      </c>
      <c r="K130" s="314" t="s">
        <v>373</v>
      </c>
      <c r="L130" s="314">
        <v>1</v>
      </c>
      <c r="M130" s="314" t="s">
        <v>373</v>
      </c>
      <c r="N130" s="314">
        <v>35</v>
      </c>
      <c r="O130" s="314" t="s">
        <v>373</v>
      </c>
      <c r="P130" s="314" t="s">
        <v>575</v>
      </c>
      <c r="Q130" s="375" t="s">
        <v>373</v>
      </c>
      <c r="R130" s="375">
        <v>0.06</v>
      </c>
      <c r="S130" s="314" t="s">
        <v>373</v>
      </c>
      <c r="T130" s="314" t="s">
        <v>373</v>
      </c>
      <c r="U130" s="314" t="s">
        <v>373</v>
      </c>
      <c r="V130" s="314" t="s">
        <v>373</v>
      </c>
      <c r="W130" s="314" t="s">
        <v>591</v>
      </c>
      <c r="X130" s="314" t="s">
        <v>373</v>
      </c>
      <c r="Y130" s="314" t="s">
        <v>373</v>
      </c>
      <c r="Z130" s="314" t="s">
        <v>373</v>
      </c>
      <c r="AA130" s="314" t="s">
        <v>373</v>
      </c>
    </row>
    <row r="131" spans="1:27" s="308" customFormat="1" x14ac:dyDescent="0.25">
      <c r="A131" s="422">
        <v>107</v>
      </c>
      <c r="B131" s="353" t="s">
        <v>373</v>
      </c>
      <c r="C131" s="353" t="s">
        <v>736</v>
      </c>
      <c r="D131" s="353" t="s">
        <v>373</v>
      </c>
      <c r="E131" s="353" t="str">
        <f t="shared" si="17"/>
        <v>КЛ 0,4 кВ Н6.3 от СП-6 Л-3 до ж/д 22 ул.Октябрьская</v>
      </c>
      <c r="F131" s="353" t="s">
        <v>373</v>
      </c>
      <c r="G131" s="353">
        <v>0.4</v>
      </c>
      <c r="H131" s="353" t="s">
        <v>373</v>
      </c>
      <c r="I131" s="353">
        <v>0.4</v>
      </c>
      <c r="J131" s="314" t="s">
        <v>373</v>
      </c>
      <c r="K131" s="314" t="s">
        <v>373</v>
      </c>
      <c r="L131" s="314">
        <v>1</v>
      </c>
      <c r="M131" s="314" t="s">
        <v>373</v>
      </c>
      <c r="N131" s="314">
        <v>16</v>
      </c>
      <c r="O131" s="314" t="s">
        <v>373</v>
      </c>
      <c r="P131" s="314" t="s">
        <v>575</v>
      </c>
      <c r="Q131" s="375" t="s">
        <v>373</v>
      </c>
      <c r="R131" s="375">
        <v>4.3999999999999997E-2</v>
      </c>
      <c r="S131" s="314" t="s">
        <v>373</v>
      </c>
      <c r="T131" s="314" t="s">
        <v>373</v>
      </c>
      <c r="U131" s="314" t="s">
        <v>373</v>
      </c>
      <c r="V131" s="314" t="s">
        <v>373</v>
      </c>
      <c r="W131" s="314" t="s">
        <v>591</v>
      </c>
      <c r="X131" s="314" t="s">
        <v>373</v>
      </c>
      <c r="Y131" s="314" t="s">
        <v>373</v>
      </c>
      <c r="Z131" s="314" t="s">
        <v>373</v>
      </c>
      <c r="AA131" s="314" t="s">
        <v>373</v>
      </c>
    </row>
    <row r="132" spans="1:27" s="308" customFormat="1" x14ac:dyDescent="0.25">
      <c r="A132" s="314">
        <v>108</v>
      </c>
      <c r="B132" s="353" t="s">
        <v>373</v>
      </c>
      <c r="C132" s="353" t="s">
        <v>737</v>
      </c>
      <c r="D132" s="353" t="s">
        <v>373</v>
      </c>
      <c r="E132" s="353" t="str">
        <f t="shared" si="16"/>
        <v>КЛ 0,4 кВ Н6.4 от СП-6 Л-3 до ж/д 22 ул.Октябрьская</v>
      </c>
      <c r="F132" s="353" t="s">
        <v>373</v>
      </c>
      <c r="G132" s="353">
        <v>0.4</v>
      </c>
      <c r="H132" s="353" t="s">
        <v>373</v>
      </c>
      <c r="I132" s="353">
        <v>0.4</v>
      </c>
      <c r="J132" s="314" t="s">
        <v>373</v>
      </c>
      <c r="K132" s="314" t="s">
        <v>373</v>
      </c>
      <c r="L132" s="314">
        <v>1</v>
      </c>
      <c r="M132" s="314" t="s">
        <v>373</v>
      </c>
      <c r="N132" s="314">
        <v>16</v>
      </c>
      <c r="O132" s="314" t="s">
        <v>373</v>
      </c>
      <c r="P132" s="314" t="s">
        <v>575</v>
      </c>
      <c r="Q132" s="375" t="s">
        <v>373</v>
      </c>
      <c r="R132" s="375">
        <v>4.3999999999999997E-2</v>
      </c>
      <c r="S132" s="314" t="s">
        <v>373</v>
      </c>
      <c r="T132" s="314" t="s">
        <v>373</v>
      </c>
      <c r="U132" s="314" t="s">
        <v>373</v>
      </c>
      <c r="V132" s="314" t="s">
        <v>373</v>
      </c>
      <c r="W132" s="314" t="s">
        <v>591</v>
      </c>
      <c r="X132" s="314" t="s">
        <v>373</v>
      </c>
      <c r="Y132" s="314" t="s">
        <v>373</v>
      </c>
      <c r="Z132" s="314" t="s">
        <v>373</v>
      </c>
      <c r="AA132" s="314" t="s">
        <v>373</v>
      </c>
    </row>
    <row r="133" spans="1:27" s="308" customFormat="1" x14ac:dyDescent="0.25">
      <c r="A133" s="422">
        <v>109</v>
      </c>
      <c r="B133" s="353" t="s">
        <v>373</v>
      </c>
      <c r="C133" s="353" t="s">
        <v>738</v>
      </c>
      <c r="D133" s="353" t="s">
        <v>373</v>
      </c>
      <c r="E133" s="353" t="str">
        <f t="shared" si="11"/>
        <v>КЛ 0,4 кВ Н6.5 от СП-6 Л-3 до ж/д 22 ул.Октябрьская</v>
      </c>
      <c r="F133" s="353" t="s">
        <v>373</v>
      </c>
      <c r="G133" s="353">
        <v>0.4</v>
      </c>
      <c r="H133" s="353" t="s">
        <v>373</v>
      </c>
      <c r="I133" s="353">
        <v>0.4</v>
      </c>
      <c r="J133" s="314" t="s">
        <v>373</v>
      </c>
      <c r="K133" s="314" t="s">
        <v>373</v>
      </c>
      <c r="L133" s="314">
        <v>1</v>
      </c>
      <c r="M133" s="314" t="s">
        <v>373</v>
      </c>
      <c r="N133" s="314">
        <v>16</v>
      </c>
      <c r="O133" s="314" t="s">
        <v>373</v>
      </c>
      <c r="P133" s="314" t="s">
        <v>575</v>
      </c>
      <c r="Q133" s="375" t="s">
        <v>373</v>
      </c>
      <c r="R133" s="375">
        <v>4.3999999999999997E-2</v>
      </c>
      <c r="S133" s="314" t="s">
        <v>373</v>
      </c>
      <c r="T133" s="314" t="s">
        <v>373</v>
      </c>
      <c r="U133" s="314" t="s">
        <v>373</v>
      </c>
      <c r="V133" s="314" t="s">
        <v>373</v>
      </c>
      <c r="W133" s="314" t="s">
        <v>591</v>
      </c>
      <c r="X133" s="314" t="s">
        <v>373</v>
      </c>
      <c r="Y133" s="314" t="s">
        <v>373</v>
      </c>
      <c r="Z133" s="314" t="s">
        <v>373</v>
      </c>
      <c r="AA133" s="314" t="s">
        <v>373</v>
      </c>
    </row>
    <row r="134" spans="1:27" s="308" customFormat="1" x14ac:dyDescent="0.25">
      <c r="A134" s="422">
        <v>110</v>
      </c>
      <c r="B134" s="353" t="s">
        <v>373</v>
      </c>
      <c r="C134" s="353" t="s">
        <v>739</v>
      </c>
      <c r="D134" s="353" t="s">
        <v>373</v>
      </c>
      <c r="E134" s="353" t="str">
        <f t="shared" si="11"/>
        <v>КЛ 0,4 кВ Н6.6 от СП-6 Л-3 до ж/д 22 ул.Октябрьская</v>
      </c>
      <c r="F134" s="353" t="s">
        <v>373</v>
      </c>
      <c r="G134" s="353">
        <v>0.4</v>
      </c>
      <c r="H134" s="353" t="s">
        <v>373</v>
      </c>
      <c r="I134" s="353">
        <v>0.4</v>
      </c>
      <c r="J134" s="314" t="s">
        <v>373</v>
      </c>
      <c r="K134" s="314" t="s">
        <v>373</v>
      </c>
      <c r="L134" s="314">
        <v>1</v>
      </c>
      <c r="M134" s="314" t="s">
        <v>373</v>
      </c>
      <c r="N134" s="314">
        <v>16</v>
      </c>
      <c r="O134" s="314" t="s">
        <v>373</v>
      </c>
      <c r="P134" s="314" t="s">
        <v>575</v>
      </c>
      <c r="Q134" s="375" t="s">
        <v>373</v>
      </c>
      <c r="R134" s="375">
        <v>4.3999999999999997E-2</v>
      </c>
      <c r="S134" s="314" t="s">
        <v>373</v>
      </c>
      <c r="T134" s="314" t="s">
        <v>373</v>
      </c>
      <c r="U134" s="314" t="s">
        <v>373</v>
      </c>
      <c r="V134" s="314" t="s">
        <v>373</v>
      </c>
      <c r="W134" s="314" t="s">
        <v>591</v>
      </c>
      <c r="X134" s="314" t="s">
        <v>373</v>
      </c>
      <c r="Y134" s="314" t="s">
        <v>373</v>
      </c>
      <c r="Z134" s="314" t="s">
        <v>373</v>
      </c>
      <c r="AA134" s="314" t="s">
        <v>373</v>
      </c>
    </row>
    <row r="135" spans="1:27" s="308" customFormat="1" x14ac:dyDescent="0.25">
      <c r="A135" s="314">
        <v>111</v>
      </c>
      <c r="B135" s="353" t="s">
        <v>373</v>
      </c>
      <c r="C135" s="353" t="s">
        <v>740</v>
      </c>
      <c r="D135" s="353" t="s">
        <v>373</v>
      </c>
      <c r="E135" s="353" t="str">
        <f t="shared" ref="E135:E139" si="18">C135</f>
        <v>КЛ 0,4 кВ Н6.7 от СП-6 Л-3 до ж/д 22 ул.Октябрьская</v>
      </c>
      <c r="F135" s="353" t="s">
        <v>373</v>
      </c>
      <c r="G135" s="353">
        <v>0.4</v>
      </c>
      <c r="H135" s="353" t="s">
        <v>373</v>
      </c>
      <c r="I135" s="353">
        <v>0.4</v>
      </c>
      <c r="J135" s="314" t="s">
        <v>373</v>
      </c>
      <c r="K135" s="314" t="s">
        <v>373</v>
      </c>
      <c r="L135" s="314">
        <v>1</v>
      </c>
      <c r="M135" s="314" t="s">
        <v>373</v>
      </c>
      <c r="N135" s="314">
        <v>16</v>
      </c>
      <c r="O135" s="314" t="s">
        <v>373</v>
      </c>
      <c r="P135" s="314" t="s">
        <v>575</v>
      </c>
      <c r="Q135" s="375" t="s">
        <v>373</v>
      </c>
      <c r="R135" s="375">
        <v>4.3999999999999997E-2</v>
      </c>
      <c r="S135" s="314" t="s">
        <v>373</v>
      </c>
      <c r="T135" s="314" t="s">
        <v>373</v>
      </c>
      <c r="U135" s="314" t="s">
        <v>373</v>
      </c>
      <c r="V135" s="314" t="s">
        <v>373</v>
      </c>
      <c r="W135" s="314" t="s">
        <v>591</v>
      </c>
      <c r="X135" s="314" t="s">
        <v>373</v>
      </c>
      <c r="Y135" s="314" t="s">
        <v>373</v>
      </c>
      <c r="Z135" s="314" t="s">
        <v>373</v>
      </c>
      <c r="AA135" s="314" t="s">
        <v>373</v>
      </c>
    </row>
    <row r="136" spans="1:27" s="308" customFormat="1" x14ac:dyDescent="0.25">
      <c r="A136" s="422">
        <v>112</v>
      </c>
      <c r="B136" s="353" t="s">
        <v>373</v>
      </c>
      <c r="C136" s="353" t="s">
        <v>741</v>
      </c>
      <c r="D136" s="353" t="s">
        <v>373</v>
      </c>
      <c r="E136" s="353" t="str">
        <f t="shared" ref="E136" si="19">C136</f>
        <v>КЛ 0,4 кВ Н7 от СП-6 Л-3 до СП-7 Л-3</v>
      </c>
      <c r="F136" s="353" t="s">
        <v>373</v>
      </c>
      <c r="G136" s="353">
        <v>0.4</v>
      </c>
      <c r="H136" s="353" t="s">
        <v>373</v>
      </c>
      <c r="I136" s="353">
        <v>0.4</v>
      </c>
      <c r="J136" s="314" t="s">
        <v>373</v>
      </c>
      <c r="K136" s="314" t="s">
        <v>373</v>
      </c>
      <c r="L136" s="314">
        <v>1</v>
      </c>
      <c r="M136" s="314" t="s">
        <v>373</v>
      </c>
      <c r="N136" s="314">
        <v>120</v>
      </c>
      <c r="O136" s="314" t="s">
        <v>373</v>
      </c>
      <c r="P136" s="314" t="s">
        <v>575</v>
      </c>
      <c r="Q136" s="375" t="s">
        <v>373</v>
      </c>
      <c r="R136" s="375">
        <v>5.6000000000000001E-2</v>
      </c>
      <c r="S136" s="314" t="s">
        <v>373</v>
      </c>
      <c r="T136" s="314" t="s">
        <v>373</v>
      </c>
      <c r="U136" s="314" t="s">
        <v>373</v>
      </c>
      <c r="V136" s="314" t="s">
        <v>373</v>
      </c>
      <c r="W136" s="314" t="s">
        <v>591</v>
      </c>
      <c r="X136" s="314" t="s">
        <v>373</v>
      </c>
      <c r="Y136" s="314" t="s">
        <v>373</v>
      </c>
      <c r="Z136" s="314" t="s">
        <v>373</v>
      </c>
      <c r="AA136" s="314" t="s">
        <v>373</v>
      </c>
    </row>
    <row r="137" spans="1:27" s="308" customFormat="1" x14ac:dyDescent="0.25">
      <c r="A137" s="422">
        <v>113</v>
      </c>
      <c r="B137" s="353" t="s">
        <v>373</v>
      </c>
      <c r="C137" s="353" t="s">
        <v>742</v>
      </c>
      <c r="D137" s="353" t="s">
        <v>373</v>
      </c>
      <c r="E137" s="353" t="str">
        <f t="shared" si="18"/>
        <v>КЛ 0,4 кВ Н7.1 от СП-7 Л-3 до ж/д 8 пер. 2-й Октябрьский</v>
      </c>
      <c r="F137" s="353" t="s">
        <v>373</v>
      </c>
      <c r="G137" s="353">
        <v>0.4</v>
      </c>
      <c r="H137" s="353" t="s">
        <v>373</v>
      </c>
      <c r="I137" s="353">
        <v>0.4</v>
      </c>
      <c r="J137" s="314" t="s">
        <v>373</v>
      </c>
      <c r="K137" s="314" t="s">
        <v>373</v>
      </c>
      <c r="L137" s="314">
        <v>1</v>
      </c>
      <c r="M137" s="314" t="s">
        <v>373</v>
      </c>
      <c r="N137" s="314">
        <v>16</v>
      </c>
      <c r="O137" s="314" t="s">
        <v>373</v>
      </c>
      <c r="P137" s="314" t="s">
        <v>575</v>
      </c>
      <c r="Q137" s="375" t="s">
        <v>373</v>
      </c>
      <c r="R137" s="375">
        <v>3.9E-2</v>
      </c>
      <c r="S137" s="314" t="s">
        <v>373</v>
      </c>
      <c r="T137" s="314" t="s">
        <v>373</v>
      </c>
      <c r="U137" s="314" t="s">
        <v>373</v>
      </c>
      <c r="V137" s="314" t="s">
        <v>373</v>
      </c>
      <c r="W137" s="314" t="s">
        <v>591</v>
      </c>
      <c r="X137" s="314" t="s">
        <v>373</v>
      </c>
      <c r="Y137" s="314" t="s">
        <v>373</v>
      </c>
      <c r="Z137" s="314" t="s">
        <v>373</v>
      </c>
      <c r="AA137" s="314" t="s">
        <v>373</v>
      </c>
    </row>
    <row r="138" spans="1:27" s="308" customFormat="1" x14ac:dyDescent="0.25">
      <c r="A138" s="314">
        <v>114</v>
      </c>
      <c r="B138" s="353" t="s">
        <v>373</v>
      </c>
      <c r="C138" s="353" t="s">
        <v>743</v>
      </c>
      <c r="D138" s="353" t="s">
        <v>373</v>
      </c>
      <c r="E138" s="353" t="str">
        <f t="shared" ref="E138" si="20">C138</f>
        <v>КЛ 0,4 кВ Н7.2 от СП-7 Л-3 до ж/д 8 пер. 2-й Октябрьский</v>
      </c>
      <c r="F138" s="353" t="s">
        <v>373</v>
      </c>
      <c r="G138" s="353">
        <v>0.4</v>
      </c>
      <c r="H138" s="353" t="s">
        <v>373</v>
      </c>
      <c r="I138" s="353">
        <v>0.4</v>
      </c>
      <c r="J138" s="314" t="s">
        <v>373</v>
      </c>
      <c r="K138" s="314" t="s">
        <v>373</v>
      </c>
      <c r="L138" s="314">
        <v>1</v>
      </c>
      <c r="M138" s="314" t="s">
        <v>373</v>
      </c>
      <c r="N138" s="314">
        <v>16</v>
      </c>
      <c r="O138" s="314" t="s">
        <v>373</v>
      </c>
      <c r="P138" s="314" t="s">
        <v>575</v>
      </c>
      <c r="Q138" s="375" t="s">
        <v>373</v>
      </c>
      <c r="R138" s="375">
        <v>3.9E-2</v>
      </c>
      <c r="S138" s="314" t="s">
        <v>373</v>
      </c>
      <c r="T138" s="314" t="s">
        <v>373</v>
      </c>
      <c r="U138" s="314" t="s">
        <v>373</v>
      </c>
      <c r="V138" s="314" t="s">
        <v>373</v>
      </c>
      <c r="W138" s="314" t="s">
        <v>591</v>
      </c>
      <c r="X138" s="314" t="s">
        <v>373</v>
      </c>
      <c r="Y138" s="314" t="s">
        <v>373</v>
      </c>
      <c r="Z138" s="314" t="s">
        <v>373</v>
      </c>
      <c r="AA138" s="314" t="s">
        <v>373</v>
      </c>
    </row>
    <row r="139" spans="1:27" s="308" customFormat="1" x14ac:dyDescent="0.25">
      <c r="A139" s="422">
        <v>115</v>
      </c>
      <c r="B139" s="353" t="s">
        <v>373</v>
      </c>
      <c r="C139" s="353" t="s">
        <v>744</v>
      </c>
      <c r="D139" s="353" t="s">
        <v>373</v>
      </c>
      <c r="E139" s="353" t="str">
        <f t="shared" si="18"/>
        <v>КЛ 0,4 кВ Н8 от СП-7 Л-3 до СП-8 Л-3</v>
      </c>
      <c r="F139" s="353" t="s">
        <v>373</v>
      </c>
      <c r="G139" s="353">
        <v>0.4</v>
      </c>
      <c r="H139" s="353" t="s">
        <v>373</v>
      </c>
      <c r="I139" s="353">
        <v>0.4</v>
      </c>
      <c r="J139" s="314" t="s">
        <v>373</v>
      </c>
      <c r="K139" s="314" t="s">
        <v>373</v>
      </c>
      <c r="L139" s="314">
        <v>1</v>
      </c>
      <c r="M139" s="314" t="s">
        <v>373</v>
      </c>
      <c r="N139" s="314">
        <v>120</v>
      </c>
      <c r="O139" s="314" t="s">
        <v>373</v>
      </c>
      <c r="P139" s="314" t="s">
        <v>575</v>
      </c>
      <c r="Q139" s="375" t="s">
        <v>373</v>
      </c>
      <c r="R139" s="375">
        <v>2.4E-2</v>
      </c>
      <c r="S139" s="314" t="s">
        <v>373</v>
      </c>
      <c r="T139" s="314" t="s">
        <v>373</v>
      </c>
      <c r="U139" s="314" t="s">
        <v>373</v>
      </c>
      <c r="V139" s="314" t="s">
        <v>373</v>
      </c>
      <c r="W139" s="314" t="s">
        <v>591</v>
      </c>
      <c r="X139" s="314" t="s">
        <v>373</v>
      </c>
      <c r="Y139" s="314" t="s">
        <v>373</v>
      </c>
      <c r="Z139" s="314" t="s">
        <v>373</v>
      </c>
      <c r="AA139" s="314" t="s">
        <v>373</v>
      </c>
    </row>
    <row r="140" spans="1:27" s="308" customFormat="1" x14ac:dyDescent="0.25">
      <c r="A140" s="422">
        <v>116</v>
      </c>
      <c r="B140" s="422" t="s">
        <v>373</v>
      </c>
      <c r="C140" s="353" t="s">
        <v>745</v>
      </c>
      <c r="D140" s="422" t="s">
        <v>373</v>
      </c>
      <c r="E140" s="422" t="str">
        <f t="shared" ref="E140:E162" si="21">C140</f>
        <v>КЛ 0,4 кВ Н8.1 от СП-8 Л-3 до ж/д 25 ул.Октябрьская</v>
      </c>
      <c r="F140" s="422" t="s">
        <v>373</v>
      </c>
      <c r="G140" s="422">
        <v>0.4</v>
      </c>
      <c r="H140" s="422" t="s">
        <v>373</v>
      </c>
      <c r="I140" s="422">
        <v>0.4</v>
      </c>
      <c r="J140" s="422" t="s">
        <v>373</v>
      </c>
      <c r="K140" s="422" t="s">
        <v>373</v>
      </c>
      <c r="L140" s="422">
        <v>1</v>
      </c>
      <c r="M140" s="422" t="s">
        <v>373</v>
      </c>
      <c r="N140" s="314">
        <v>35</v>
      </c>
      <c r="O140" s="314" t="s">
        <v>373</v>
      </c>
      <c r="P140" s="314" t="s">
        <v>575</v>
      </c>
      <c r="Q140" s="375" t="s">
        <v>373</v>
      </c>
      <c r="R140" s="375">
        <v>3.3000000000000002E-2</v>
      </c>
      <c r="S140" s="314" t="s">
        <v>373</v>
      </c>
      <c r="T140" s="314" t="s">
        <v>373</v>
      </c>
      <c r="U140" s="314" t="s">
        <v>373</v>
      </c>
      <c r="V140" s="314" t="s">
        <v>373</v>
      </c>
      <c r="W140" s="314" t="s">
        <v>591</v>
      </c>
      <c r="X140" s="314" t="s">
        <v>373</v>
      </c>
      <c r="Y140" s="314" t="s">
        <v>373</v>
      </c>
      <c r="Z140" s="314" t="s">
        <v>373</v>
      </c>
      <c r="AA140" s="314" t="s">
        <v>373</v>
      </c>
    </row>
    <row r="141" spans="1:27" s="308" customFormat="1" x14ac:dyDescent="0.25">
      <c r="A141" s="314">
        <v>117</v>
      </c>
      <c r="B141" s="353" t="s">
        <v>597</v>
      </c>
      <c r="C141" s="353" t="s">
        <v>373</v>
      </c>
      <c r="D141" s="353" t="s">
        <v>598</v>
      </c>
      <c r="E141" s="353" t="s">
        <v>373</v>
      </c>
      <c r="F141" s="353">
        <v>0.4</v>
      </c>
      <c r="G141" s="353" t="s">
        <v>373</v>
      </c>
      <c r="H141" s="353">
        <v>0.4</v>
      </c>
      <c r="I141" s="353" t="s">
        <v>373</v>
      </c>
      <c r="J141" s="314" t="s">
        <v>373</v>
      </c>
      <c r="K141" s="314">
        <v>1</v>
      </c>
      <c r="L141" s="314" t="s">
        <v>373</v>
      </c>
      <c r="M141" s="375">
        <v>50</v>
      </c>
      <c r="N141" s="314" t="s">
        <v>373</v>
      </c>
      <c r="O141" s="314" t="s">
        <v>578</v>
      </c>
      <c r="P141" s="314" t="s">
        <v>373</v>
      </c>
      <c r="Q141" s="375">
        <f>0.155+0.32</f>
        <v>0.47499999999999998</v>
      </c>
      <c r="R141" s="375" t="s">
        <v>373</v>
      </c>
      <c r="S141" s="314" t="s">
        <v>373</v>
      </c>
      <c r="T141" s="314" t="s">
        <v>373</v>
      </c>
      <c r="U141" s="314" t="s">
        <v>373</v>
      </c>
      <c r="V141" s="314" t="s">
        <v>584</v>
      </c>
      <c r="W141" s="314" t="s">
        <v>373</v>
      </c>
      <c r="X141" s="314" t="s">
        <v>373</v>
      </c>
      <c r="Y141" s="314" t="s">
        <v>373</v>
      </c>
      <c r="Z141" s="314" t="s">
        <v>373</v>
      </c>
      <c r="AA141" s="314" t="s">
        <v>373</v>
      </c>
    </row>
    <row r="142" spans="1:27" s="308" customFormat="1" x14ac:dyDescent="0.25">
      <c r="A142" s="314"/>
      <c r="B142" s="353" t="s">
        <v>373</v>
      </c>
      <c r="C142" s="353" t="s">
        <v>746</v>
      </c>
      <c r="D142" s="353" t="s">
        <v>373</v>
      </c>
      <c r="E142" s="353" t="str">
        <f t="shared" ref="E142:E154" si="22">C142</f>
        <v>КЛ 0,4 кВ Н1 от оп.2 Л-6 от ТП 54-04 до СП-1 Л-6</v>
      </c>
      <c r="F142" s="353" t="s">
        <v>373</v>
      </c>
      <c r="G142" s="353">
        <v>0.4</v>
      </c>
      <c r="H142" s="353" t="s">
        <v>373</v>
      </c>
      <c r="I142" s="353">
        <v>0.4</v>
      </c>
      <c r="J142" s="314" t="s">
        <v>373</v>
      </c>
      <c r="K142" s="314" t="s">
        <v>373</v>
      </c>
      <c r="L142" s="314">
        <v>1</v>
      </c>
      <c r="M142" s="314" t="s">
        <v>373</v>
      </c>
      <c r="N142" s="314">
        <v>120</v>
      </c>
      <c r="O142" s="314" t="s">
        <v>373</v>
      </c>
      <c r="P142" s="314" t="s">
        <v>575</v>
      </c>
      <c r="Q142" s="375" t="s">
        <v>373</v>
      </c>
      <c r="R142" s="375">
        <v>4.9000000000000002E-2</v>
      </c>
      <c r="S142" s="314" t="s">
        <v>373</v>
      </c>
      <c r="T142" s="314" t="s">
        <v>373</v>
      </c>
      <c r="U142" s="314" t="s">
        <v>373</v>
      </c>
      <c r="V142" s="314" t="s">
        <v>373</v>
      </c>
      <c r="W142" s="314" t="s">
        <v>591</v>
      </c>
      <c r="X142" s="314" t="s">
        <v>373</v>
      </c>
      <c r="Y142" s="314" t="s">
        <v>373</v>
      </c>
      <c r="Z142" s="314" t="s">
        <v>373</v>
      </c>
      <c r="AA142" s="314" t="s">
        <v>373</v>
      </c>
    </row>
    <row r="143" spans="1:27" s="308" customFormat="1" x14ac:dyDescent="0.25">
      <c r="A143" s="314"/>
      <c r="B143" s="353" t="s">
        <v>373</v>
      </c>
      <c r="C143" s="353" t="s">
        <v>747</v>
      </c>
      <c r="D143" s="353" t="s">
        <v>373</v>
      </c>
      <c r="E143" s="353" t="str">
        <f t="shared" si="22"/>
        <v>КЛ 0,4 кВ Н1.1 от СП-1 Л-6 до ж/д 5 ул.Чкалова</v>
      </c>
      <c r="F143" s="353" t="s">
        <v>373</v>
      </c>
      <c r="G143" s="353">
        <v>0.4</v>
      </c>
      <c r="H143" s="353" t="s">
        <v>373</v>
      </c>
      <c r="I143" s="353">
        <v>0.4</v>
      </c>
      <c r="J143" s="314" t="s">
        <v>373</v>
      </c>
      <c r="K143" s="314" t="s">
        <v>373</v>
      </c>
      <c r="L143" s="314">
        <v>1</v>
      </c>
      <c r="M143" s="314" t="s">
        <v>373</v>
      </c>
      <c r="N143" s="314">
        <v>25</v>
      </c>
      <c r="O143" s="314" t="s">
        <v>373</v>
      </c>
      <c r="P143" s="314" t="s">
        <v>575</v>
      </c>
      <c r="Q143" s="375" t="s">
        <v>373</v>
      </c>
      <c r="R143" s="375">
        <v>2.5000000000000001E-2</v>
      </c>
      <c r="S143" s="314" t="s">
        <v>373</v>
      </c>
      <c r="T143" s="314" t="s">
        <v>373</v>
      </c>
      <c r="U143" s="314" t="s">
        <v>373</v>
      </c>
      <c r="V143" s="314" t="s">
        <v>373</v>
      </c>
      <c r="W143" s="314" t="s">
        <v>591</v>
      </c>
      <c r="X143" s="314" t="s">
        <v>373</v>
      </c>
      <c r="Y143" s="314" t="s">
        <v>373</v>
      </c>
      <c r="Z143" s="314" t="s">
        <v>373</v>
      </c>
      <c r="AA143" s="314" t="s">
        <v>373</v>
      </c>
    </row>
    <row r="144" spans="1:27" s="308" customFormat="1" x14ac:dyDescent="0.25">
      <c r="A144" s="314"/>
      <c r="B144" s="353" t="s">
        <v>373</v>
      </c>
      <c r="C144" s="353" t="s">
        <v>748</v>
      </c>
      <c r="D144" s="353" t="s">
        <v>373</v>
      </c>
      <c r="E144" s="353" t="str">
        <f t="shared" si="22"/>
        <v>КЛ 0,4 кВ Н2 от СП-1 Л-6 до СП-2 Л-6</v>
      </c>
      <c r="F144" s="353" t="s">
        <v>373</v>
      </c>
      <c r="G144" s="353">
        <v>0.4</v>
      </c>
      <c r="H144" s="353" t="s">
        <v>373</v>
      </c>
      <c r="I144" s="353">
        <v>0.4</v>
      </c>
      <c r="J144" s="314" t="s">
        <v>373</v>
      </c>
      <c r="K144" s="314" t="s">
        <v>373</v>
      </c>
      <c r="L144" s="314">
        <v>1</v>
      </c>
      <c r="M144" s="314" t="s">
        <v>373</v>
      </c>
      <c r="N144" s="314">
        <v>120</v>
      </c>
      <c r="O144" s="314" t="s">
        <v>373</v>
      </c>
      <c r="P144" s="314" t="s">
        <v>575</v>
      </c>
      <c r="Q144" s="375" t="s">
        <v>373</v>
      </c>
      <c r="R144" s="375">
        <v>3.4000000000000002E-2</v>
      </c>
      <c r="S144" s="314" t="s">
        <v>373</v>
      </c>
      <c r="T144" s="314" t="s">
        <v>373</v>
      </c>
      <c r="U144" s="314" t="s">
        <v>373</v>
      </c>
      <c r="V144" s="314" t="s">
        <v>373</v>
      </c>
      <c r="W144" s="314" t="s">
        <v>591</v>
      </c>
      <c r="X144" s="314" t="s">
        <v>373</v>
      </c>
      <c r="Y144" s="314" t="s">
        <v>373</v>
      </c>
      <c r="Z144" s="314" t="s">
        <v>373</v>
      </c>
      <c r="AA144" s="314" t="s">
        <v>373</v>
      </c>
    </row>
    <row r="145" spans="1:27" s="308" customFormat="1" x14ac:dyDescent="0.25">
      <c r="A145" s="314"/>
      <c r="B145" s="353" t="s">
        <v>373</v>
      </c>
      <c r="C145" s="353" t="s">
        <v>749</v>
      </c>
      <c r="D145" s="353" t="s">
        <v>373</v>
      </c>
      <c r="E145" s="353" t="str">
        <f t="shared" si="22"/>
        <v>КЛ 0,4 кВ Н2.1 от СП-2 Л-6 до ж/д 13 ул.Чкалова</v>
      </c>
      <c r="F145" s="353" t="s">
        <v>373</v>
      </c>
      <c r="G145" s="353">
        <v>0.4</v>
      </c>
      <c r="H145" s="353" t="s">
        <v>373</v>
      </c>
      <c r="I145" s="353">
        <v>0.4</v>
      </c>
      <c r="J145" s="314" t="s">
        <v>373</v>
      </c>
      <c r="K145" s="314" t="s">
        <v>373</v>
      </c>
      <c r="L145" s="314">
        <v>1</v>
      </c>
      <c r="M145" s="314" t="s">
        <v>373</v>
      </c>
      <c r="N145" s="314">
        <v>35</v>
      </c>
      <c r="O145" s="314" t="s">
        <v>373</v>
      </c>
      <c r="P145" s="314" t="s">
        <v>575</v>
      </c>
      <c r="Q145" s="375" t="s">
        <v>373</v>
      </c>
      <c r="R145" s="375">
        <v>8.5000000000000006E-2</v>
      </c>
      <c r="S145" s="314" t="s">
        <v>373</v>
      </c>
      <c r="T145" s="314" t="s">
        <v>373</v>
      </c>
      <c r="U145" s="314" t="s">
        <v>373</v>
      </c>
      <c r="V145" s="314" t="s">
        <v>373</v>
      </c>
      <c r="W145" s="314" t="s">
        <v>591</v>
      </c>
      <c r="X145" s="314" t="s">
        <v>373</v>
      </c>
      <c r="Y145" s="314" t="s">
        <v>373</v>
      </c>
      <c r="Z145" s="314" t="s">
        <v>373</v>
      </c>
      <c r="AA145" s="314" t="s">
        <v>373</v>
      </c>
    </row>
    <row r="146" spans="1:27" s="308" customFormat="1" x14ac:dyDescent="0.25">
      <c r="A146" s="314"/>
      <c r="B146" s="353" t="s">
        <v>373</v>
      </c>
      <c r="C146" s="353" t="s">
        <v>750</v>
      </c>
      <c r="D146" s="353" t="s">
        <v>373</v>
      </c>
      <c r="E146" s="353" t="str">
        <f t="shared" ref="E146:E150" si="23">C146</f>
        <v>КЛ 0,4 кВ Н2.2 от СП-2 Л-6 до ж/д 13а ул.Чкалова</v>
      </c>
      <c r="F146" s="353" t="s">
        <v>373</v>
      </c>
      <c r="G146" s="353">
        <v>0.4</v>
      </c>
      <c r="H146" s="353" t="s">
        <v>373</v>
      </c>
      <c r="I146" s="353">
        <v>0.4</v>
      </c>
      <c r="J146" s="314" t="s">
        <v>373</v>
      </c>
      <c r="K146" s="314" t="s">
        <v>373</v>
      </c>
      <c r="L146" s="314">
        <v>1</v>
      </c>
      <c r="M146" s="314" t="s">
        <v>373</v>
      </c>
      <c r="N146" s="314">
        <v>35</v>
      </c>
      <c r="O146" s="314" t="s">
        <v>373</v>
      </c>
      <c r="P146" s="314" t="s">
        <v>575</v>
      </c>
      <c r="Q146" s="375" t="s">
        <v>373</v>
      </c>
      <c r="R146" s="375">
        <v>8.3000000000000004E-2</v>
      </c>
      <c r="S146" s="314" t="s">
        <v>373</v>
      </c>
      <c r="T146" s="314" t="s">
        <v>373</v>
      </c>
      <c r="U146" s="314" t="s">
        <v>373</v>
      </c>
      <c r="V146" s="314" t="s">
        <v>373</v>
      </c>
      <c r="W146" s="314" t="s">
        <v>591</v>
      </c>
      <c r="X146" s="314" t="s">
        <v>373</v>
      </c>
      <c r="Y146" s="314" t="s">
        <v>373</v>
      </c>
      <c r="Z146" s="314" t="s">
        <v>373</v>
      </c>
      <c r="AA146" s="314" t="s">
        <v>373</v>
      </c>
    </row>
    <row r="147" spans="1:27" s="308" customFormat="1" x14ac:dyDescent="0.25">
      <c r="A147" s="314"/>
      <c r="B147" s="353" t="s">
        <v>373</v>
      </c>
      <c r="C147" s="353" t="s">
        <v>751</v>
      </c>
      <c r="D147" s="353" t="s">
        <v>373</v>
      </c>
      <c r="E147" s="353" t="str">
        <f t="shared" si="23"/>
        <v>КЛ 0,4 кВ Н3 от СП-2 Л-6 до СП-3 Л-6</v>
      </c>
      <c r="F147" s="353" t="s">
        <v>373</v>
      </c>
      <c r="G147" s="353">
        <v>0.4</v>
      </c>
      <c r="H147" s="353" t="s">
        <v>373</v>
      </c>
      <c r="I147" s="353">
        <v>0.4</v>
      </c>
      <c r="J147" s="314" t="s">
        <v>373</v>
      </c>
      <c r="K147" s="314" t="s">
        <v>373</v>
      </c>
      <c r="L147" s="314">
        <v>1</v>
      </c>
      <c r="M147" s="314" t="s">
        <v>373</v>
      </c>
      <c r="N147" s="314">
        <v>120</v>
      </c>
      <c r="O147" s="314" t="s">
        <v>373</v>
      </c>
      <c r="P147" s="314" t="s">
        <v>575</v>
      </c>
      <c r="Q147" s="375" t="s">
        <v>373</v>
      </c>
      <c r="R147" s="375">
        <v>2.5000000000000001E-2</v>
      </c>
      <c r="S147" s="314" t="s">
        <v>373</v>
      </c>
      <c r="T147" s="314" t="s">
        <v>373</v>
      </c>
      <c r="U147" s="314" t="s">
        <v>373</v>
      </c>
      <c r="V147" s="314" t="s">
        <v>373</v>
      </c>
      <c r="W147" s="314" t="s">
        <v>591</v>
      </c>
      <c r="X147" s="314" t="s">
        <v>373</v>
      </c>
      <c r="Y147" s="314" t="s">
        <v>373</v>
      </c>
      <c r="Z147" s="314" t="s">
        <v>373</v>
      </c>
      <c r="AA147" s="314" t="s">
        <v>373</v>
      </c>
    </row>
    <row r="148" spans="1:27" s="308" customFormat="1" x14ac:dyDescent="0.25">
      <c r="A148" s="314"/>
      <c r="B148" s="353" t="s">
        <v>373</v>
      </c>
      <c r="C148" s="353" t="s">
        <v>752</v>
      </c>
      <c r="D148" s="353" t="s">
        <v>373</v>
      </c>
      <c r="E148" s="353" t="str">
        <f t="shared" si="23"/>
        <v>КЛ 0,4 кВ Н3.1 от СП-3 Л-6 до соед.муфты ж/д 3 ул.Чкалова</v>
      </c>
      <c r="F148" s="353" t="s">
        <v>373</v>
      </c>
      <c r="G148" s="353">
        <v>0.4</v>
      </c>
      <c r="H148" s="353" t="s">
        <v>373</v>
      </c>
      <c r="I148" s="353">
        <v>0.4</v>
      </c>
      <c r="J148" s="314" t="s">
        <v>373</v>
      </c>
      <c r="K148" s="314" t="s">
        <v>373</v>
      </c>
      <c r="L148" s="314">
        <v>1</v>
      </c>
      <c r="M148" s="314" t="s">
        <v>373</v>
      </c>
      <c r="N148" s="314">
        <v>16</v>
      </c>
      <c r="O148" s="314" t="s">
        <v>373</v>
      </c>
      <c r="P148" s="314" t="s">
        <v>575</v>
      </c>
      <c r="Q148" s="375" t="s">
        <v>373</v>
      </c>
      <c r="R148" s="375">
        <v>1.7000000000000001E-2</v>
      </c>
      <c r="S148" s="314" t="s">
        <v>373</v>
      </c>
      <c r="T148" s="314" t="s">
        <v>373</v>
      </c>
      <c r="U148" s="314" t="s">
        <v>373</v>
      </c>
      <c r="V148" s="314" t="s">
        <v>373</v>
      </c>
      <c r="W148" s="314" t="s">
        <v>591</v>
      </c>
      <c r="X148" s="314" t="s">
        <v>373</v>
      </c>
      <c r="Y148" s="314" t="s">
        <v>373</v>
      </c>
      <c r="Z148" s="314" t="s">
        <v>373</v>
      </c>
      <c r="AA148" s="314" t="s">
        <v>373</v>
      </c>
    </row>
    <row r="149" spans="1:27" s="308" customFormat="1" x14ac:dyDescent="0.25">
      <c r="A149" s="314"/>
      <c r="B149" s="353" t="s">
        <v>373</v>
      </c>
      <c r="C149" s="353" t="s">
        <v>753</v>
      </c>
      <c r="D149" s="353" t="s">
        <v>373</v>
      </c>
      <c r="E149" s="353" t="str">
        <f t="shared" si="23"/>
        <v>КЛ 0,4 кВ Н3.2 от СП-3 Л-6 до ввод1 ж/д 12 ул.Чкалова</v>
      </c>
      <c r="F149" s="353" t="s">
        <v>373</v>
      </c>
      <c r="G149" s="353">
        <v>0.4</v>
      </c>
      <c r="H149" s="353" t="s">
        <v>373</v>
      </c>
      <c r="I149" s="353">
        <v>0.4</v>
      </c>
      <c r="J149" s="314" t="s">
        <v>373</v>
      </c>
      <c r="K149" s="314" t="s">
        <v>373</v>
      </c>
      <c r="L149" s="314">
        <v>1</v>
      </c>
      <c r="M149" s="314" t="s">
        <v>373</v>
      </c>
      <c r="N149" s="314">
        <v>25</v>
      </c>
      <c r="O149" s="314" t="s">
        <v>373</v>
      </c>
      <c r="P149" s="314" t="s">
        <v>575</v>
      </c>
      <c r="Q149" s="375" t="s">
        <v>373</v>
      </c>
      <c r="R149" s="375">
        <v>2.9000000000000001E-2</v>
      </c>
      <c r="S149" s="314" t="s">
        <v>373</v>
      </c>
      <c r="T149" s="314" t="s">
        <v>373</v>
      </c>
      <c r="U149" s="314" t="s">
        <v>373</v>
      </c>
      <c r="V149" s="314" t="s">
        <v>373</v>
      </c>
      <c r="W149" s="314" t="s">
        <v>591</v>
      </c>
      <c r="X149" s="314" t="s">
        <v>373</v>
      </c>
      <c r="Y149" s="314" t="s">
        <v>373</v>
      </c>
      <c r="Z149" s="314" t="s">
        <v>373</v>
      </c>
      <c r="AA149" s="314" t="s">
        <v>373</v>
      </c>
    </row>
    <row r="150" spans="1:27" s="308" customFormat="1" x14ac:dyDescent="0.25">
      <c r="A150" s="314"/>
      <c r="B150" s="353" t="s">
        <v>373</v>
      </c>
      <c r="C150" s="353" t="s">
        <v>754</v>
      </c>
      <c r="D150" s="353" t="s">
        <v>373</v>
      </c>
      <c r="E150" s="353" t="str">
        <f t="shared" si="23"/>
        <v>КЛ 0,4 кВ Н3.3 от ввод1 до ввод2 ж/д 12 ул.Чкалова</v>
      </c>
      <c r="F150" s="353" t="s">
        <v>373</v>
      </c>
      <c r="G150" s="353">
        <v>0.4</v>
      </c>
      <c r="H150" s="353" t="s">
        <v>373</v>
      </c>
      <c r="I150" s="353">
        <v>0.4</v>
      </c>
      <c r="J150" s="314" t="s">
        <v>373</v>
      </c>
      <c r="K150" s="314" t="s">
        <v>373</v>
      </c>
      <c r="L150" s="314">
        <v>1</v>
      </c>
      <c r="M150" s="314" t="s">
        <v>373</v>
      </c>
      <c r="N150" s="314">
        <v>25</v>
      </c>
      <c r="O150" s="314" t="s">
        <v>373</v>
      </c>
      <c r="P150" s="314" t="s">
        <v>575</v>
      </c>
      <c r="Q150" s="375" t="s">
        <v>373</v>
      </c>
      <c r="R150" s="375">
        <v>2.8000000000000001E-2</v>
      </c>
      <c r="S150" s="314" t="s">
        <v>373</v>
      </c>
      <c r="T150" s="314" t="s">
        <v>373</v>
      </c>
      <c r="U150" s="314" t="s">
        <v>373</v>
      </c>
      <c r="V150" s="314" t="s">
        <v>373</v>
      </c>
      <c r="W150" s="314" t="s">
        <v>591</v>
      </c>
      <c r="X150" s="314" t="s">
        <v>373</v>
      </c>
      <c r="Y150" s="314" t="s">
        <v>373</v>
      </c>
      <c r="Z150" s="314" t="s">
        <v>373</v>
      </c>
      <c r="AA150" s="314" t="s">
        <v>373</v>
      </c>
    </row>
    <row r="151" spans="1:27" s="308" customFormat="1" x14ac:dyDescent="0.25">
      <c r="A151" s="314"/>
      <c r="B151" s="353" t="s">
        <v>373</v>
      </c>
      <c r="C151" s="353" t="s">
        <v>755</v>
      </c>
      <c r="D151" s="353" t="s">
        <v>373</v>
      </c>
      <c r="E151" s="353" t="str">
        <f t="shared" si="22"/>
        <v>КЛ 0,4 кВ Н3.4 от СП-3 Л-6 до ж/д 10 ул.Чкалова</v>
      </c>
      <c r="F151" s="353" t="s">
        <v>373</v>
      </c>
      <c r="G151" s="353">
        <v>0.4</v>
      </c>
      <c r="H151" s="353" t="s">
        <v>373</v>
      </c>
      <c r="I151" s="353">
        <v>0.4</v>
      </c>
      <c r="J151" s="314" t="s">
        <v>373</v>
      </c>
      <c r="K151" s="314" t="s">
        <v>373</v>
      </c>
      <c r="L151" s="314">
        <v>1</v>
      </c>
      <c r="M151" s="314" t="s">
        <v>373</v>
      </c>
      <c r="N151" s="314">
        <v>16</v>
      </c>
      <c r="O151" s="314" t="s">
        <v>373</v>
      </c>
      <c r="P151" s="314" t="s">
        <v>575</v>
      </c>
      <c r="Q151" s="375" t="s">
        <v>373</v>
      </c>
      <c r="R151" s="375">
        <v>5.8000000000000003E-2</v>
      </c>
      <c r="S151" s="314" t="s">
        <v>373</v>
      </c>
      <c r="T151" s="314" t="s">
        <v>373</v>
      </c>
      <c r="U151" s="314" t="s">
        <v>373</v>
      </c>
      <c r="V151" s="314" t="s">
        <v>373</v>
      </c>
      <c r="W151" s="314" t="s">
        <v>591</v>
      </c>
      <c r="X151" s="314" t="s">
        <v>373</v>
      </c>
      <c r="Y151" s="314" t="s">
        <v>373</v>
      </c>
      <c r="Z151" s="314" t="s">
        <v>373</v>
      </c>
      <c r="AA151" s="314" t="s">
        <v>373</v>
      </c>
    </row>
    <row r="152" spans="1:27" s="308" customFormat="1" x14ac:dyDescent="0.25">
      <c r="A152" s="314"/>
      <c r="B152" s="353" t="s">
        <v>373</v>
      </c>
      <c r="C152" s="353" t="s">
        <v>756</v>
      </c>
      <c r="D152" s="353" t="s">
        <v>373</v>
      </c>
      <c r="E152" s="353" t="str">
        <f t="shared" si="22"/>
        <v>КЛ 0,4 кВ Н4 от СП-3 Л-6 до СП-4 Л-6</v>
      </c>
      <c r="F152" s="353" t="s">
        <v>373</v>
      </c>
      <c r="G152" s="353">
        <v>0.4</v>
      </c>
      <c r="H152" s="353" t="s">
        <v>373</v>
      </c>
      <c r="I152" s="353">
        <v>0.4</v>
      </c>
      <c r="J152" s="314" t="s">
        <v>373</v>
      </c>
      <c r="K152" s="314" t="s">
        <v>373</v>
      </c>
      <c r="L152" s="314">
        <v>1</v>
      </c>
      <c r="M152" s="314" t="s">
        <v>373</v>
      </c>
      <c r="N152" s="314">
        <v>120</v>
      </c>
      <c r="O152" s="314" t="s">
        <v>373</v>
      </c>
      <c r="P152" s="314" t="s">
        <v>575</v>
      </c>
      <c r="Q152" s="375" t="s">
        <v>373</v>
      </c>
      <c r="R152" s="375">
        <v>0.104</v>
      </c>
      <c r="S152" s="314" t="s">
        <v>373</v>
      </c>
      <c r="T152" s="314" t="s">
        <v>373</v>
      </c>
      <c r="U152" s="314" t="s">
        <v>373</v>
      </c>
      <c r="V152" s="314" t="s">
        <v>373</v>
      </c>
      <c r="W152" s="314" t="s">
        <v>591</v>
      </c>
      <c r="X152" s="314" t="s">
        <v>373</v>
      </c>
      <c r="Y152" s="314" t="s">
        <v>373</v>
      </c>
      <c r="Z152" s="314" t="s">
        <v>373</v>
      </c>
      <c r="AA152" s="314" t="s">
        <v>373</v>
      </c>
    </row>
    <row r="153" spans="1:27" s="308" customFormat="1" ht="31.5" x14ac:dyDescent="0.25">
      <c r="A153" s="314"/>
      <c r="B153" s="353" t="s">
        <v>373</v>
      </c>
      <c r="C153" s="353" t="s">
        <v>757</v>
      </c>
      <c r="D153" s="353" t="s">
        <v>373</v>
      </c>
      <c r="E153" s="353" t="str">
        <f t="shared" si="22"/>
        <v>КЛ 0,4 кВ Н4.1 от СП-4 Л-6 до соед.муфты ж/д 8 пер. 1-й Октябрьский</v>
      </c>
      <c r="F153" s="353" t="s">
        <v>373</v>
      </c>
      <c r="G153" s="353">
        <v>0.4</v>
      </c>
      <c r="H153" s="353" t="s">
        <v>373</v>
      </c>
      <c r="I153" s="353">
        <v>0.4</v>
      </c>
      <c r="J153" s="314" t="s">
        <v>373</v>
      </c>
      <c r="K153" s="314" t="s">
        <v>373</v>
      </c>
      <c r="L153" s="314">
        <v>1</v>
      </c>
      <c r="M153" s="314" t="s">
        <v>373</v>
      </c>
      <c r="N153" s="314">
        <v>16</v>
      </c>
      <c r="O153" s="314" t="s">
        <v>373</v>
      </c>
      <c r="P153" s="314" t="s">
        <v>575</v>
      </c>
      <c r="Q153" s="375" t="s">
        <v>373</v>
      </c>
      <c r="R153" s="375">
        <v>3.1E-2</v>
      </c>
      <c r="S153" s="314" t="s">
        <v>373</v>
      </c>
      <c r="T153" s="314" t="s">
        <v>373</v>
      </c>
      <c r="U153" s="314" t="s">
        <v>373</v>
      </c>
      <c r="V153" s="314" t="s">
        <v>373</v>
      </c>
      <c r="W153" s="314" t="s">
        <v>591</v>
      </c>
      <c r="X153" s="314" t="s">
        <v>373</v>
      </c>
      <c r="Y153" s="314" t="s">
        <v>373</v>
      </c>
      <c r="Z153" s="314" t="s">
        <v>373</v>
      </c>
      <c r="AA153" s="314" t="s">
        <v>373</v>
      </c>
    </row>
    <row r="154" spans="1:27" s="308" customFormat="1" x14ac:dyDescent="0.25">
      <c r="A154" s="314"/>
      <c r="B154" s="353" t="s">
        <v>373</v>
      </c>
      <c r="C154" s="353" t="s">
        <v>758</v>
      </c>
      <c r="D154" s="353" t="s">
        <v>373</v>
      </c>
      <c r="E154" s="353" t="str">
        <f t="shared" si="22"/>
        <v>КЛ 0,4 кВ Н4.2 от СП-4 Л-6 до ж/д 5 пер. 1-й Октябрьский</v>
      </c>
      <c r="F154" s="353" t="s">
        <v>373</v>
      </c>
      <c r="G154" s="353">
        <v>0.4</v>
      </c>
      <c r="H154" s="353" t="s">
        <v>373</v>
      </c>
      <c r="I154" s="353">
        <v>0.4</v>
      </c>
      <c r="J154" s="314" t="s">
        <v>373</v>
      </c>
      <c r="K154" s="314" t="s">
        <v>373</v>
      </c>
      <c r="L154" s="314">
        <v>1</v>
      </c>
      <c r="M154" s="314" t="s">
        <v>373</v>
      </c>
      <c r="N154" s="314">
        <v>16</v>
      </c>
      <c r="O154" s="314" t="s">
        <v>373</v>
      </c>
      <c r="P154" s="314" t="s">
        <v>575</v>
      </c>
      <c r="Q154" s="375" t="s">
        <v>373</v>
      </c>
      <c r="R154" s="375">
        <v>3.3000000000000002E-2</v>
      </c>
      <c r="S154" s="314" t="s">
        <v>373</v>
      </c>
      <c r="T154" s="314" t="s">
        <v>373</v>
      </c>
      <c r="U154" s="314" t="s">
        <v>373</v>
      </c>
      <c r="V154" s="314" t="s">
        <v>373</v>
      </c>
      <c r="W154" s="314" t="s">
        <v>591</v>
      </c>
      <c r="X154" s="314" t="s">
        <v>373</v>
      </c>
      <c r="Y154" s="314" t="s">
        <v>373</v>
      </c>
      <c r="Z154" s="314" t="s">
        <v>373</v>
      </c>
      <c r="AA154" s="314" t="s">
        <v>373</v>
      </c>
    </row>
    <row r="155" spans="1:27" s="308" customFormat="1" x14ac:dyDescent="0.25">
      <c r="A155" s="314"/>
      <c r="B155" s="353" t="s">
        <v>373</v>
      </c>
      <c r="C155" s="353" t="s">
        <v>759</v>
      </c>
      <c r="D155" s="353" t="s">
        <v>373</v>
      </c>
      <c r="E155" s="353" t="str">
        <f t="shared" si="21"/>
        <v>КЛ 0,4 кВ Н4.3 от СП-4 Л-6 до ж/д 5 пер. 1-й Октябрьский</v>
      </c>
      <c r="F155" s="353" t="s">
        <v>373</v>
      </c>
      <c r="G155" s="353">
        <v>0.4</v>
      </c>
      <c r="H155" s="353" t="s">
        <v>373</v>
      </c>
      <c r="I155" s="353">
        <v>0.4</v>
      </c>
      <c r="J155" s="314" t="s">
        <v>373</v>
      </c>
      <c r="K155" s="314" t="s">
        <v>373</v>
      </c>
      <c r="L155" s="314">
        <v>1</v>
      </c>
      <c r="M155" s="314" t="s">
        <v>373</v>
      </c>
      <c r="N155" s="314">
        <v>16</v>
      </c>
      <c r="O155" s="314" t="s">
        <v>373</v>
      </c>
      <c r="P155" s="314" t="s">
        <v>575</v>
      </c>
      <c r="Q155" s="375" t="s">
        <v>373</v>
      </c>
      <c r="R155" s="375">
        <v>3.3000000000000002E-2</v>
      </c>
      <c r="S155" s="314" t="s">
        <v>373</v>
      </c>
      <c r="T155" s="314" t="s">
        <v>373</v>
      </c>
      <c r="U155" s="314" t="s">
        <v>373</v>
      </c>
      <c r="V155" s="314" t="s">
        <v>373</v>
      </c>
      <c r="W155" s="314" t="s">
        <v>591</v>
      </c>
      <c r="X155" s="314" t="s">
        <v>373</v>
      </c>
      <c r="Y155" s="314" t="s">
        <v>373</v>
      </c>
      <c r="Z155" s="314" t="s">
        <v>373</v>
      </c>
      <c r="AA155" s="314" t="s">
        <v>373</v>
      </c>
    </row>
    <row r="156" spans="1:27" s="308" customFormat="1" x14ac:dyDescent="0.25">
      <c r="A156" s="314"/>
      <c r="B156" s="353" t="s">
        <v>373</v>
      </c>
      <c r="C156" s="353" t="s">
        <v>760</v>
      </c>
      <c r="D156" s="353" t="s">
        <v>373</v>
      </c>
      <c r="E156" s="353" t="str">
        <f t="shared" si="21"/>
        <v>КЛ 0,4 кВ Н4.4 от СП-4 Л-6 до ж/д 5 пер. 1-й Октябрьский</v>
      </c>
      <c r="F156" s="353" t="s">
        <v>373</v>
      </c>
      <c r="G156" s="353">
        <v>0.4</v>
      </c>
      <c r="H156" s="353" t="s">
        <v>373</v>
      </c>
      <c r="I156" s="353">
        <v>0.4</v>
      </c>
      <c r="J156" s="314" t="s">
        <v>373</v>
      </c>
      <c r="K156" s="314" t="s">
        <v>373</v>
      </c>
      <c r="L156" s="314">
        <v>1</v>
      </c>
      <c r="M156" s="314" t="s">
        <v>373</v>
      </c>
      <c r="N156" s="314">
        <v>16</v>
      </c>
      <c r="O156" s="314" t="s">
        <v>373</v>
      </c>
      <c r="P156" s="314" t="s">
        <v>575</v>
      </c>
      <c r="Q156" s="375" t="s">
        <v>373</v>
      </c>
      <c r="R156" s="375">
        <v>3.3000000000000002E-2</v>
      </c>
      <c r="S156" s="314" t="s">
        <v>373</v>
      </c>
      <c r="T156" s="314" t="s">
        <v>373</v>
      </c>
      <c r="U156" s="314" t="s">
        <v>373</v>
      </c>
      <c r="V156" s="314" t="s">
        <v>373</v>
      </c>
      <c r="W156" s="314" t="s">
        <v>591</v>
      </c>
      <c r="X156" s="314" t="s">
        <v>373</v>
      </c>
      <c r="Y156" s="314" t="s">
        <v>373</v>
      </c>
      <c r="Z156" s="314" t="s">
        <v>373</v>
      </c>
      <c r="AA156" s="314" t="s">
        <v>373</v>
      </c>
    </row>
    <row r="157" spans="1:27" s="308" customFormat="1" x14ac:dyDescent="0.25">
      <c r="A157" s="314"/>
      <c r="B157" s="353" t="s">
        <v>373</v>
      </c>
      <c r="C157" s="353" t="s">
        <v>761</v>
      </c>
      <c r="D157" s="353" t="s">
        <v>373</v>
      </c>
      <c r="E157" s="353" t="str">
        <f t="shared" si="21"/>
        <v>КЛ 0,4 кВ Н4.5 от СП-4 Л-6 до ж/д 5 пер. 1-й Октябрьский</v>
      </c>
      <c r="F157" s="353" t="s">
        <v>373</v>
      </c>
      <c r="G157" s="353">
        <v>0.4</v>
      </c>
      <c r="H157" s="353" t="s">
        <v>373</v>
      </c>
      <c r="I157" s="353">
        <v>0.4</v>
      </c>
      <c r="J157" s="314" t="s">
        <v>373</v>
      </c>
      <c r="K157" s="314" t="s">
        <v>373</v>
      </c>
      <c r="L157" s="314">
        <v>1</v>
      </c>
      <c r="M157" s="314" t="s">
        <v>373</v>
      </c>
      <c r="N157" s="314">
        <v>16</v>
      </c>
      <c r="O157" s="314" t="s">
        <v>373</v>
      </c>
      <c r="P157" s="314" t="s">
        <v>575</v>
      </c>
      <c r="Q157" s="375" t="s">
        <v>373</v>
      </c>
      <c r="R157" s="375">
        <v>3.3000000000000002E-2</v>
      </c>
      <c r="S157" s="314" t="s">
        <v>373</v>
      </c>
      <c r="T157" s="314" t="s">
        <v>373</v>
      </c>
      <c r="U157" s="314" t="s">
        <v>373</v>
      </c>
      <c r="V157" s="314" t="s">
        <v>373</v>
      </c>
      <c r="W157" s="314" t="s">
        <v>591</v>
      </c>
      <c r="X157" s="314" t="s">
        <v>373</v>
      </c>
      <c r="Y157" s="314" t="s">
        <v>373</v>
      </c>
      <c r="Z157" s="314" t="s">
        <v>373</v>
      </c>
      <c r="AA157" s="314" t="s">
        <v>373</v>
      </c>
    </row>
    <row r="158" spans="1:27" s="308" customFormat="1" x14ac:dyDescent="0.25">
      <c r="A158" s="314"/>
      <c r="B158" s="353" t="s">
        <v>373</v>
      </c>
      <c r="C158" s="353" t="s">
        <v>762</v>
      </c>
      <c r="D158" s="353" t="s">
        <v>373</v>
      </c>
      <c r="E158" s="353" t="str">
        <f t="shared" si="21"/>
        <v>КЛ 0,4 кВ Н5 от СП-4 Л-6 до СП-5 Л-6</v>
      </c>
      <c r="F158" s="353" t="s">
        <v>373</v>
      </c>
      <c r="G158" s="353">
        <v>0.4</v>
      </c>
      <c r="H158" s="353" t="s">
        <v>373</v>
      </c>
      <c r="I158" s="353">
        <v>0.4</v>
      </c>
      <c r="J158" s="314" t="s">
        <v>373</v>
      </c>
      <c r="K158" s="314" t="s">
        <v>373</v>
      </c>
      <c r="L158" s="314">
        <v>1</v>
      </c>
      <c r="M158" s="314" t="s">
        <v>373</v>
      </c>
      <c r="N158" s="314">
        <v>120</v>
      </c>
      <c r="O158" s="314" t="s">
        <v>373</v>
      </c>
      <c r="P158" s="314" t="s">
        <v>575</v>
      </c>
      <c r="Q158" s="375" t="s">
        <v>373</v>
      </c>
      <c r="R158" s="375">
        <v>3.2000000000000001E-2</v>
      </c>
      <c r="S158" s="314" t="s">
        <v>373</v>
      </c>
      <c r="T158" s="314" t="s">
        <v>373</v>
      </c>
      <c r="U158" s="314" t="s">
        <v>373</v>
      </c>
      <c r="V158" s="314" t="s">
        <v>373</v>
      </c>
      <c r="W158" s="314" t="s">
        <v>591</v>
      </c>
      <c r="X158" s="314" t="s">
        <v>373</v>
      </c>
      <c r="Y158" s="314" t="s">
        <v>373</v>
      </c>
      <c r="Z158" s="314" t="s">
        <v>373</v>
      </c>
      <c r="AA158" s="314" t="s">
        <v>373</v>
      </c>
    </row>
    <row r="159" spans="1:27" s="308" customFormat="1" x14ac:dyDescent="0.25">
      <c r="A159" s="314"/>
      <c r="B159" s="353" t="s">
        <v>373</v>
      </c>
      <c r="C159" s="353" t="s">
        <v>763</v>
      </c>
      <c r="D159" s="353" t="s">
        <v>373</v>
      </c>
      <c r="E159" s="353" t="str">
        <f t="shared" si="21"/>
        <v>КЛ 0,4 кВ Н5.1 от СП-5 Л-6 до ж/д 10 ул.Чкалова</v>
      </c>
      <c r="F159" s="353" t="s">
        <v>373</v>
      </c>
      <c r="G159" s="353">
        <v>0.4</v>
      </c>
      <c r="H159" s="353" t="s">
        <v>373</v>
      </c>
      <c r="I159" s="353">
        <v>0.4</v>
      </c>
      <c r="J159" s="314" t="s">
        <v>373</v>
      </c>
      <c r="K159" s="314" t="s">
        <v>373</v>
      </c>
      <c r="L159" s="314">
        <v>1</v>
      </c>
      <c r="M159" s="314" t="s">
        <v>373</v>
      </c>
      <c r="N159" s="314">
        <v>25</v>
      </c>
      <c r="O159" s="314" t="s">
        <v>373</v>
      </c>
      <c r="P159" s="314" t="s">
        <v>575</v>
      </c>
      <c r="Q159" s="375" t="s">
        <v>373</v>
      </c>
      <c r="R159" s="375">
        <v>4.2999999999999997E-2</v>
      </c>
      <c r="S159" s="314" t="s">
        <v>373</v>
      </c>
      <c r="T159" s="314" t="s">
        <v>373</v>
      </c>
      <c r="U159" s="314" t="s">
        <v>373</v>
      </c>
      <c r="V159" s="314" t="s">
        <v>373</v>
      </c>
      <c r="W159" s="314" t="s">
        <v>591</v>
      </c>
      <c r="X159" s="314" t="s">
        <v>373</v>
      </c>
      <c r="Y159" s="314" t="s">
        <v>373</v>
      </c>
      <c r="Z159" s="314" t="s">
        <v>373</v>
      </c>
      <c r="AA159" s="314" t="s">
        <v>373</v>
      </c>
    </row>
    <row r="160" spans="1:27" s="308" customFormat="1" x14ac:dyDescent="0.25">
      <c r="A160" s="314"/>
      <c r="B160" s="353" t="s">
        <v>373</v>
      </c>
      <c r="C160" s="353" t="s">
        <v>764</v>
      </c>
      <c r="D160" s="353" t="s">
        <v>373</v>
      </c>
      <c r="E160" s="353" t="str">
        <f t="shared" si="21"/>
        <v>КЛ 0,4 кВ Н5.2 от СП-5 Л-6 до ж/д 10 ул.Чкалова</v>
      </c>
      <c r="F160" s="353" t="s">
        <v>373</v>
      </c>
      <c r="G160" s="353">
        <v>0.4</v>
      </c>
      <c r="H160" s="353" t="s">
        <v>373</v>
      </c>
      <c r="I160" s="353">
        <v>0.4</v>
      </c>
      <c r="J160" s="314" t="s">
        <v>373</v>
      </c>
      <c r="K160" s="314" t="s">
        <v>373</v>
      </c>
      <c r="L160" s="314">
        <v>1</v>
      </c>
      <c r="M160" s="314" t="s">
        <v>373</v>
      </c>
      <c r="N160" s="314">
        <v>25</v>
      </c>
      <c r="O160" s="314" t="s">
        <v>373</v>
      </c>
      <c r="P160" s="314" t="s">
        <v>575</v>
      </c>
      <c r="Q160" s="375" t="s">
        <v>373</v>
      </c>
      <c r="R160" s="375">
        <v>4.2999999999999997E-2</v>
      </c>
      <c r="S160" s="314" t="s">
        <v>373</v>
      </c>
      <c r="T160" s="314" t="s">
        <v>373</v>
      </c>
      <c r="U160" s="314" t="s">
        <v>373</v>
      </c>
      <c r="V160" s="314" t="s">
        <v>373</v>
      </c>
      <c r="W160" s="314" t="s">
        <v>591</v>
      </c>
      <c r="X160" s="314" t="s">
        <v>373</v>
      </c>
      <c r="Y160" s="314" t="s">
        <v>373</v>
      </c>
      <c r="Z160" s="314" t="s">
        <v>373</v>
      </c>
      <c r="AA160" s="314" t="s">
        <v>373</v>
      </c>
    </row>
    <row r="161" spans="1:27" s="308" customFormat="1" x14ac:dyDescent="0.25">
      <c r="A161" s="314"/>
      <c r="B161" s="353" t="s">
        <v>373</v>
      </c>
      <c r="C161" s="353" t="s">
        <v>765</v>
      </c>
      <c r="D161" s="353" t="s">
        <v>373</v>
      </c>
      <c r="E161" s="353" t="str">
        <f t="shared" si="21"/>
        <v>КЛ 0,4 кВ Н5.3 от СП-5 Л-6 до ж/д 6 ул.Чкалова</v>
      </c>
      <c r="F161" s="353" t="s">
        <v>373</v>
      </c>
      <c r="G161" s="353">
        <v>0.4</v>
      </c>
      <c r="H161" s="353" t="s">
        <v>373</v>
      </c>
      <c r="I161" s="353">
        <v>0.4</v>
      </c>
      <c r="J161" s="314" t="s">
        <v>373</v>
      </c>
      <c r="K161" s="314" t="s">
        <v>373</v>
      </c>
      <c r="L161" s="314">
        <v>1</v>
      </c>
      <c r="M161" s="314" t="s">
        <v>373</v>
      </c>
      <c r="N161" s="314">
        <v>25</v>
      </c>
      <c r="O161" s="314" t="s">
        <v>373</v>
      </c>
      <c r="P161" s="314" t="s">
        <v>575</v>
      </c>
      <c r="Q161" s="375" t="s">
        <v>373</v>
      </c>
      <c r="R161" s="375">
        <v>2.5000000000000001E-2</v>
      </c>
      <c r="S161" s="314" t="s">
        <v>373</v>
      </c>
      <c r="T161" s="314" t="s">
        <v>373</v>
      </c>
      <c r="U161" s="314" t="s">
        <v>373</v>
      </c>
      <c r="V161" s="314" t="s">
        <v>373</v>
      </c>
      <c r="W161" s="314" t="s">
        <v>591</v>
      </c>
      <c r="X161" s="314" t="s">
        <v>373</v>
      </c>
      <c r="Y161" s="314" t="s">
        <v>373</v>
      </c>
      <c r="Z161" s="314" t="s">
        <v>373</v>
      </c>
      <c r="AA161" s="314" t="s">
        <v>373</v>
      </c>
    </row>
    <row r="162" spans="1:27" s="308" customFormat="1" x14ac:dyDescent="0.25">
      <c r="A162" s="314"/>
      <c r="B162" s="353" t="s">
        <v>373</v>
      </c>
      <c r="C162" s="353" t="s">
        <v>766</v>
      </c>
      <c r="D162" s="353" t="s">
        <v>373</v>
      </c>
      <c r="E162" s="353" t="str">
        <f t="shared" si="21"/>
        <v>КЛ 0,4 кВ Н5.4 от СП-5 Л-6 до ж/д 8 ул.Чкалова</v>
      </c>
      <c r="F162" s="353" t="s">
        <v>373</v>
      </c>
      <c r="G162" s="353">
        <v>0.4</v>
      </c>
      <c r="H162" s="353" t="s">
        <v>373</v>
      </c>
      <c r="I162" s="353">
        <v>0.4</v>
      </c>
      <c r="J162" s="314" t="s">
        <v>373</v>
      </c>
      <c r="K162" s="314" t="s">
        <v>373</v>
      </c>
      <c r="L162" s="314">
        <v>1</v>
      </c>
      <c r="M162" s="314" t="s">
        <v>373</v>
      </c>
      <c r="N162" s="314">
        <v>25</v>
      </c>
      <c r="O162" s="314" t="s">
        <v>373</v>
      </c>
      <c r="P162" s="314" t="s">
        <v>575</v>
      </c>
      <c r="Q162" s="375" t="s">
        <v>373</v>
      </c>
      <c r="R162" s="375">
        <v>0.03</v>
      </c>
      <c r="S162" s="314" t="s">
        <v>373</v>
      </c>
      <c r="T162" s="314" t="s">
        <v>373</v>
      </c>
      <c r="U162" s="314" t="s">
        <v>373</v>
      </c>
      <c r="V162" s="314" t="s">
        <v>373</v>
      </c>
      <c r="W162" s="314" t="s">
        <v>591</v>
      </c>
      <c r="X162" s="314" t="s">
        <v>373</v>
      </c>
      <c r="Y162" s="314" t="s">
        <v>373</v>
      </c>
      <c r="Z162" s="314" t="s">
        <v>373</v>
      </c>
      <c r="AA162" s="314" t="s">
        <v>373</v>
      </c>
    </row>
    <row r="163" spans="1:27" x14ac:dyDescent="0.25">
      <c r="Q163" s="372">
        <f>SUM(Q25:Q162)</f>
        <v>2.956</v>
      </c>
      <c r="R163" s="372">
        <f>SUM(R25:R162)</f>
        <v>6.3579999999999988</v>
      </c>
      <c r="S163" s="45">
        <f>R163-Q163</f>
        <v>3.4019999999999988</v>
      </c>
    </row>
  </sheetData>
  <autoFilter ref="A24:AA163" xr:uid="{00000000-0009-0000-0000-000003000000}"/>
  <mergeCells count="27">
    <mergeCell ref="A13:AA13"/>
    <mergeCell ref="A15:AA15"/>
    <mergeCell ref="E18:Y18"/>
    <mergeCell ref="A21:A23"/>
    <mergeCell ref="D21:E22"/>
    <mergeCell ref="F21:I21"/>
    <mergeCell ref="J21:J22"/>
    <mergeCell ref="K21:L22"/>
    <mergeCell ref="M21:N22"/>
    <mergeCell ref="Q21:R22"/>
    <mergeCell ref="S21:S22"/>
    <mergeCell ref="T21:T22"/>
    <mergeCell ref="X21:Y21"/>
    <mergeCell ref="V21:W22"/>
    <mergeCell ref="A16:AA16"/>
    <mergeCell ref="Z21:AA21"/>
    <mergeCell ref="A5:AA5"/>
    <mergeCell ref="A7:AA7"/>
    <mergeCell ref="A9:AA9"/>
    <mergeCell ref="A10:AA10"/>
    <mergeCell ref="A12:AA12"/>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3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41" t="str">
        <f>'1. паспорт местоположение'!A5:C5</f>
        <v>Год раскрытия информации: 2026 год</v>
      </c>
      <c r="B5" s="441"/>
      <c r="C5" s="44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54" t="s">
        <v>7</v>
      </c>
      <c r="B7" s="454"/>
      <c r="C7" s="454"/>
      <c r="D7" s="12"/>
      <c r="E7" s="12"/>
      <c r="F7" s="12"/>
      <c r="G7" s="12"/>
      <c r="H7" s="12"/>
      <c r="I7" s="12"/>
      <c r="J7" s="12"/>
      <c r="K7" s="12"/>
      <c r="L7" s="12"/>
      <c r="M7" s="12"/>
      <c r="N7" s="12"/>
      <c r="O7" s="12"/>
      <c r="P7" s="12"/>
      <c r="Q7" s="12"/>
      <c r="R7" s="12"/>
      <c r="S7" s="12"/>
      <c r="T7" s="12"/>
      <c r="U7" s="12"/>
    </row>
    <row r="8" spans="1:29" s="11" customFormat="1" ht="18.75" x14ac:dyDescent="0.2">
      <c r="A8" s="454"/>
      <c r="B8" s="454"/>
      <c r="C8" s="454"/>
      <c r="D8" s="13"/>
      <c r="E8" s="13"/>
      <c r="F8" s="13"/>
      <c r="G8" s="13"/>
      <c r="H8" s="12"/>
      <c r="I8" s="12"/>
      <c r="J8" s="12"/>
      <c r="K8" s="12"/>
      <c r="L8" s="12"/>
      <c r="M8" s="12"/>
      <c r="N8" s="12"/>
      <c r="O8" s="12"/>
      <c r="P8" s="12"/>
      <c r="Q8" s="12"/>
      <c r="R8" s="12"/>
      <c r="S8" s="12"/>
      <c r="T8" s="12"/>
      <c r="U8" s="12"/>
    </row>
    <row r="9" spans="1:29" s="11" customFormat="1" ht="18.75" x14ac:dyDescent="0.2">
      <c r="A9" s="448" t="str">
        <f>'1. паспорт местоположение'!A9:C9</f>
        <v>Акционерное общество "Россети Янтарь" ДЗО  ПАО "Россети"</v>
      </c>
      <c r="B9" s="448"/>
      <c r="C9" s="448"/>
      <c r="D9" s="7"/>
      <c r="E9" s="7"/>
      <c r="F9" s="7"/>
      <c r="G9" s="7"/>
      <c r="H9" s="12"/>
      <c r="I9" s="12"/>
      <c r="J9" s="12"/>
      <c r="K9" s="12"/>
      <c r="L9" s="12"/>
      <c r="M9" s="12"/>
      <c r="N9" s="12"/>
      <c r="O9" s="12"/>
      <c r="P9" s="12"/>
      <c r="Q9" s="12"/>
      <c r="R9" s="12"/>
      <c r="S9" s="12"/>
      <c r="T9" s="12"/>
      <c r="U9" s="12"/>
    </row>
    <row r="10" spans="1:29" s="11" customFormat="1" ht="18.75" x14ac:dyDescent="0.2">
      <c r="A10" s="450" t="s">
        <v>6</v>
      </c>
      <c r="B10" s="450"/>
      <c r="C10" s="450"/>
      <c r="D10" s="5"/>
      <c r="E10" s="5"/>
      <c r="F10" s="5"/>
      <c r="G10" s="5"/>
      <c r="H10" s="12"/>
      <c r="I10" s="12"/>
      <c r="J10" s="12"/>
      <c r="K10" s="12"/>
      <c r="L10" s="12"/>
      <c r="M10" s="12"/>
      <c r="N10" s="12"/>
      <c r="O10" s="12"/>
      <c r="P10" s="12"/>
      <c r="Q10" s="12"/>
      <c r="R10" s="12"/>
      <c r="S10" s="12"/>
      <c r="T10" s="12"/>
      <c r="U10" s="12"/>
    </row>
    <row r="11" spans="1:29" s="11" customFormat="1" ht="18.75" x14ac:dyDescent="0.2">
      <c r="A11" s="454"/>
      <c r="B11" s="454"/>
      <c r="C11" s="454"/>
      <c r="D11" s="13"/>
      <c r="E11" s="13"/>
      <c r="F11" s="13"/>
      <c r="G11" s="13"/>
      <c r="H11" s="12"/>
      <c r="I11" s="12"/>
      <c r="J11" s="12"/>
      <c r="K11" s="12"/>
      <c r="L11" s="12"/>
      <c r="M11" s="12"/>
      <c r="N11" s="12"/>
      <c r="O11" s="12"/>
      <c r="P11" s="12"/>
      <c r="Q11" s="12"/>
      <c r="R11" s="12"/>
      <c r="S11" s="12"/>
      <c r="T11" s="12"/>
      <c r="U11" s="12"/>
    </row>
    <row r="12" spans="1:29" s="11" customFormat="1" ht="18.75" x14ac:dyDescent="0.2">
      <c r="A12" s="448" t="str">
        <f>'1. паспорт местоположение'!A12:C12</f>
        <v>N_21-0213</v>
      </c>
      <c r="B12" s="448"/>
      <c r="C12" s="448"/>
      <c r="D12" s="7"/>
      <c r="E12" s="7"/>
      <c r="F12" s="7"/>
      <c r="G12" s="7"/>
      <c r="H12" s="12"/>
      <c r="I12" s="12"/>
      <c r="J12" s="12"/>
      <c r="K12" s="12"/>
      <c r="L12" s="12"/>
      <c r="M12" s="12"/>
      <c r="N12" s="12"/>
      <c r="O12" s="12"/>
      <c r="P12" s="12"/>
      <c r="Q12" s="12"/>
      <c r="R12" s="12"/>
      <c r="S12" s="12"/>
      <c r="T12" s="12"/>
      <c r="U12" s="12"/>
    </row>
    <row r="13" spans="1:29" s="11" customFormat="1" ht="18.75" x14ac:dyDescent="0.2">
      <c r="A13" s="450" t="s">
        <v>5</v>
      </c>
      <c r="B13" s="450"/>
      <c r="C13" s="4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5"/>
      <c r="B14" s="455"/>
      <c r="C14" s="455"/>
      <c r="D14" s="9"/>
      <c r="E14" s="9"/>
      <c r="F14" s="9"/>
      <c r="G14" s="9"/>
      <c r="H14" s="9"/>
      <c r="I14" s="9"/>
      <c r="J14" s="9"/>
      <c r="K14" s="9"/>
      <c r="L14" s="9"/>
      <c r="M14" s="9"/>
      <c r="N14" s="9"/>
      <c r="O14" s="9"/>
      <c r="P14" s="9"/>
      <c r="Q14" s="9"/>
      <c r="R14" s="9"/>
      <c r="S14" s="9"/>
      <c r="T14" s="9"/>
      <c r="U14" s="9"/>
    </row>
    <row r="15" spans="1:29" s="3" customFormat="1" ht="36.75" customHeight="1" x14ac:dyDescent="0.2">
      <c r="A15" s="484"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84"/>
      <c r="C15" s="484"/>
      <c r="D15" s="7"/>
      <c r="E15" s="7"/>
      <c r="F15" s="7"/>
      <c r="G15" s="7"/>
      <c r="H15" s="7"/>
      <c r="I15" s="7"/>
      <c r="J15" s="7"/>
      <c r="K15" s="7"/>
      <c r="L15" s="7"/>
      <c r="M15" s="7"/>
      <c r="N15" s="7"/>
      <c r="O15" s="7"/>
      <c r="P15" s="7"/>
      <c r="Q15" s="7"/>
      <c r="R15" s="7"/>
      <c r="S15" s="7"/>
      <c r="T15" s="7"/>
      <c r="U15" s="7"/>
    </row>
    <row r="16" spans="1:29" s="3" customFormat="1" ht="15" customHeight="1" x14ac:dyDescent="0.2">
      <c r="A16" s="450" t="s">
        <v>4</v>
      </c>
      <c r="B16" s="450"/>
      <c r="C16" s="450"/>
      <c r="D16" s="5"/>
      <c r="E16" s="5"/>
      <c r="F16" s="5"/>
      <c r="G16" s="5"/>
      <c r="H16" s="5"/>
      <c r="I16" s="5"/>
      <c r="J16" s="5"/>
      <c r="K16" s="5"/>
      <c r="L16" s="5"/>
      <c r="M16" s="5"/>
      <c r="N16" s="5"/>
      <c r="O16" s="5"/>
      <c r="P16" s="5"/>
      <c r="Q16" s="5"/>
      <c r="R16" s="5"/>
      <c r="S16" s="5"/>
      <c r="T16" s="5"/>
      <c r="U16" s="5"/>
    </row>
    <row r="17" spans="1:21" s="3" customFormat="1" ht="15" customHeight="1" x14ac:dyDescent="0.2">
      <c r="A17" s="451"/>
      <c r="B17" s="451"/>
      <c r="C17" s="451"/>
      <c r="D17" s="4"/>
      <c r="E17" s="4"/>
      <c r="F17" s="4"/>
      <c r="G17" s="4"/>
      <c r="H17" s="4"/>
      <c r="I17" s="4"/>
      <c r="J17" s="4"/>
      <c r="K17" s="4"/>
      <c r="L17" s="4"/>
      <c r="M17" s="4"/>
      <c r="N17" s="4"/>
      <c r="O17" s="4"/>
      <c r="P17" s="4"/>
      <c r="Q17" s="4"/>
      <c r="R17" s="4"/>
    </row>
    <row r="18" spans="1:21" s="3" customFormat="1" ht="27.75" customHeight="1" x14ac:dyDescent="0.2">
      <c r="A18" s="452" t="s">
        <v>484</v>
      </c>
      <c r="B18" s="452"/>
      <c r="C18" s="4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588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393.75" x14ac:dyDescent="0.25">
      <c r="A24" s="27" t="s">
        <v>60</v>
      </c>
      <c r="B24" s="29" t="s">
        <v>517</v>
      </c>
      <c r="C24" s="28" t="s">
        <v>773</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767</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31.5" x14ac:dyDescent="0.25">
      <c r="A27" s="27" t="s">
        <v>56</v>
      </c>
      <c r="B27" s="29" t="s">
        <v>498</v>
      </c>
      <c r="C27" s="286"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589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row>
    <row r="6" spans="1:28" ht="18.75" x14ac:dyDescent="0.25">
      <c r="A6" s="454" t="s">
        <v>7</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147"/>
      <c r="AB6" s="147"/>
    </row>
    <row r="7" spans="1:28" ht="18.75" x14ac:dyDescent="0.25">
      <c r="A7" s="454"/>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147"/>
      <c r="AB7" s="147"/>
    </row>
    <row r="8" spans="1:28" x14ac:dyDescent="0.25">
      <c r="A8" s="448" t="str">
        <f>'1. паспорт местоположение'!A9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48"/>
      <c r="AB8" s="148"/>
    </row>
    <row r="9" spans="1:28" ht="15.75"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149"/>
      <c r="AB9" s="149"/>
    </row>
    <row r="10" spans="1:28" ht="18.75" x14ac:dyDescent="0.25">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147"/>
      <c r="AB10" s="147"/>
    </row>
    <row r="11" spans="1:28" x14ac:dyDescent="0.25">
      <c r="A11" s="448" t="str">
        <f>'1. паспорт местоположение'!A12:C12</f>
        <v>N_21-0213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48"/>
      <c r="AB11" s="148"/>
    </row>
    <row r="12" spans="1:28" ht="15.75"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149"/>
      <c r="AB12" s="149"/>
    </row>
    <row r="13" spans="1:28" ht="18.75"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10"/>
      <c r="AB13" s="10"/>
    </row>
    <row r="14" spans="1:28" x14ac:dyDescent="0.25">
      <c r="A14"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48"/>
      <c r="AB14" s="148"/>
    </row>
    <row r="15" spans="1:28" ht="15.75"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149"/>
      <c r="AB15" s="149"/>
    </row>
    <row r="16" spans="1:28"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157"/>
      <c r="AB16" s="157"/>
    </row>
    <row r="17" spans="1:2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157"/>
      <c r="AB17" s="157"/>
    </row>
    <row r="18" spans="1:28"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157"/>
      <c r="AB18" s="157"/>
    </row>
    <row r="19" spans="1:2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157"/>
      <c r="AB19" s="157"/>
    </row>
    <row r="20" spans="1:2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158"/>
      <c r="AB20" s="158"/>
    </row>
    <row r="21" spans="1:28" x14ac:dyDescent="0.25">
      <c r="A21" s="486"/>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158"/>
      <c r="AB21" s="158"/>
    </row>
    <row r="22" spans="1:28" x14ac:dyDescent="0.25">
      <c r="A22" s="487" t="s">
        <v>516</v>
      </c>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159"/>
      <c r="AB22" s="159"/>
    </row>
    <row r="23" spans="1:28" ht="32.25" customHeight="1" x14ac:dyDescent="0.25">
      <c r="A23" s="489" t="s">
        <v>370</v>
      </c>
      <c r="B23" s="490"/>
      <c r="C23" s="490"/>
      <c r="D23" s="490"/>
      <c r="E23" s="490"/>
      <c r="F23" s="490"/>
      <c r="G23" s="490"/>
      <c r="H23" s="490"/>
      <c r="I23" s="490"/>
      <c r="J23" s="490"/>
      <c r="K23" s="490"/>
      <c r="L23" s="491"/>
      <c r="M23" s="488" t="s">
        <v>371</v>
      </c>
      <c r="N23" s="488"/>
      <c r="O23" s="488"/>
      <c r="P23" s="488"/>
      <c r="Q23" s="488"/>
      <c r="R23" s="488"/>
      <c r="S23" s="488"/>
      <c r="T23" s="488"/>
      <c r="U23" s="488"/>
      <c r="V23" s="488"/>
      <c r="W23" s="488"/>
      <c r="X23" s="488"/>
      <c r="Y23" s="488"/>
      <c r="Z23" s="488"/>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85546875" style="1" customWidth="1"/>
    <col min="16" max="16384" width="9.140625" style="1"/>
  </cols>
  <sheetData>
    <row r="1" spans="1:27" s="11" customFormat="1" ht="18.75" customHeight="1" x14ac:dyDescent="0.2">
      <c r="A1" s="17"/>
      <c r="B1" s="17"/>
      <c r="O1" s="38" t="s">
        <v>66</v>
      </c>
    </row>
    <row r="2" spans="1:27" s="11" customFormat="1" ht="18.75" customHeight="1" x14ac:dyDescent="0.3">
      <c r="A2" s="17"/>
      <c r="B2" s="17"/>
      <c r="O2" s="14" t="s">
        <v>8</v>
      </c>
    </row>
    <row r="3" spans="1:27" s="11" customFormat="1" ht="18.75" x14ac:dyDescent="0.3">
      <c r="A3" s="16"/>
      <c r="B3" s="16"/>
      <c r="O3" s="14" t="s">
        <v>65</v>
      </c>
    </row>
    <row r="4" spans="1:27" s="11" customFormat="1" ht="18.75" x14ac:dyDescent="0.3">
      <c r="A4" s="16"/>
      <c r="B4" s="16"/>
      <c r="L4" s="14"/>
    </row>
    <row r="5" spans="1:27" s="11" customFormat="1" ht="15.75"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156"/>
      <c r="Q5" s="156"/>
      <c r="R5" s="156"/>
      <c r="S5" s="156"/>
      <c r="T5" s="156"/>
      <c r="U5" s="156"/>
      <c r="V5" s="156"/>
      <c r="W5" s="156"/>
      <c r="X5" s="156"/>
      <c r="Y5" s="156"/>
      <c r="Z5" s="156"/>
      <c r="AA5" s="156"/>
    </row>
    <row r="6" spans="1:27" s="11" customFormat="1" ht="18.75" x14ac:dyDescent="0.3">
      <c r="A6" s="16"/>
      <c r="B6" s="16"/>
      <c r="L6" s="14"/>
    </row>
    <row r="7" spans="1:27" s="11" customFormat="1" ht="18.75" x14ac:dyDescent="0.2">
      <c r="A7" s="454" t="s">
        <v>7</v>
      </c>
      <c r="B7" s="454"/>
      <c r="C7" s="454"/>
      <c r="D7" s="454"/>
      <c r="E7" s="454"/>
      <c r="F7" s="454"/>
      <c r="G7" s="454"/>
      <c r="H7" s="454"/>
      <c r="I7" s="454"/>
      <c r="J7" s="454"/>
      <c r="K7" s="454"/>
      <c r="L7" s="454"/>
      <c r="M7" s="454"/>
      <c r="N7" s="454"/>
      <c r="O7" s="454"/>
      <c r="P7" s="12"/>
      <c r="Q7" s="12"/>
      <c r="R7" s="12"/>
      <c r="S7" s="12"/>
      <c r="T7" s="12"/>
      <c r="U7" s="12"/>
      <c r="V7" s="12"/>
      <c r="W7" s="12"/>
      <c r="X7" s="12"/>
      <c r="Y7" s="12"/>
    </row>
    <row r="8" spans="1:27" s="11" customFormat="1" ht="18.75" x14ac:dyDescent="0.2">
      <c r="A8" s="454"/>
      <c r="B8" s="454"/>
      <c r="C8" s="454"/>
      <c r="D8" s="454"/>
      <c r="E8" s="454"/>
      <c r="F8" s="454"/>
      <c r="G8" s="454"/>
      <c r="H8" s="454"/>
      <c r="I8" s="454"/>
      <c r="J8" s="454"/>
      <c r="K8" s="454"/>
      <c r="L8" s="454"/>
      <c r="M8" s="454"/>
      <c r="N8" s="454"/>
      <c r="O8" s="454"/>
      <c r="P8" s="12"/>
      <c r="Q8" s="12"/>
      <c r="R8" s="12"/>
      <c r="S8" s="12"/>
      <c r="T8" s="12"/>
      <c r="U8" s="12"/>
      <c r="V8" s="12"/>
      <c r="W8" s="12"/>
      <c r="X8" s="12"/>
      <c r="Y8" s="12"/>
    </row>
    <row r="9" spans="1:27" s="11" customFormat="1" ht="18.75" x14ac:dyDescent="0.2">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12"/>
      <c r="Q9" s="12"/>
      <c r="R9" s="12"/>
      <c r="S9" s="12"/>
      <c r="T9" s="12"/>
      <c r="U9" s="12"/>
      <c r="V9" s="12"/>
      <c r="W9" s="12"/>
      <c r="X9" s="12"/>
      <c r="Y9" s="12"/>
    </row>
    <row r="10" spans="1:27" s="11" customFormat="1" ht="18.75" x14ac:dyDescent="0.2">
      <c r="A10" s="450" t="s">
        <v>6</v>
      </c>
      <c r="B10" s="450"/>
      <c r="C10" s="450"/>
      <c r="D10" s="450"/>
      <c r="E10" s="450"/>
      <c r="F10" s="450"/>
      <c r="G10" s="450"/>
      <c r="H10" s="450"/>
      <c r="I10" s="450"/>
      <c r="J10" s="450"/>
      <c r="K10" s="450"/>
      <c r="L10" s="450"/>
      <c r="M10" s="450"/>
      <c r="N10" s="450"/>
      <c r="O10" s="450"/>
      <c r="P10" s="12"/>
      <c r="Q10" s="12"/>
      <c r="R10" s="12"/>
      <c r="S10" s="12"/>
      <c r="T10" s="12"/>
      <c r="U10" s="12"/>
      <c r="V10" s="12"/>
      <c r="W10" s="12"/>
      <c r="X10" s="12"/>
      <c r="Y10" s="12"/>
    </row>
    <row r="11" spans="1:27" s="11" customFormat="1" ht="18.75" x14ac:dyDescent="0.2">
      <c r="A11" s="454"/>
      <c r="B11" s="454"/>
      <c r="C11" s="454"/>
      <c r="D11" s="454"/>
      <c r="E11" s="454"/>
      <c r="F11" s="454"/>
      <c r="G11" s="454"/>
      <c r="H11" s="454"/>
      <c r="I11" s="454"/>
      <c r="J11" s="454"/>
      <c r="K11" s="454"/>
      <c r="L11" s="454"/>
      <c r="M11" s="454"/>
      <c r="N11" s="454"/>
      <c r="O11" s="454"/>
      <c r="P11" s="12"/>
      <c r="Q11" s="12"/>
      <c r="R11" s="12"/>
      <c r="S11" s="12"/>
      <c r="T11" s="12"/>
      <c r="U11" s="12"/>
      <c r="V11" s="12"/>
      <c r="W11" s="12"/>
      <c r="X11" s="12"/>
      <c r="Y11" s="12"/>
    </row>
    <row r="12" spans="1:27" s="11" customFormat="1" ht="18.75" x14ac:dyDescent="0.2">
      <c r="A12" s="448" t="str">
        <f>'1. паспорт местоположение'!A12:C12</f>
        <v>N_21-0213</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row>
    <row r="13" spans="1:27" s="11" customFormat="1" ht="18.75" x14ac:dyDescent="0.2">
      <c r="A13" s="450" t="s">
        <v>5</v>
      </c>
      <c r="B13" s="450"/>
      <c r="C13" s="450"/>
      <c r="D13" s="450"/>
      <c r="E13" s="450"/>
      <c r="F13" s="450"/>
      <c r="G13" s="450"/>
      <c r="H13" s="450"/>
      <c r="I13" s="450"/>
      <c r="J13" s="450"/>
      <c r="K13" s="450"/>
      <c r="L13" s="450"/>
      <c r="M13" s="450"/>
      <c r="N13" s="450"/>
      <c r="O13" s="450"/>
      <c r="P13" s="12"/>
      <c r="Q13" s="12"/>
      <c r="R13" s="12"/>
      <c r="S13" s="12"/>
      <c r="T13" s="12"/>
      <c r="U13" s="12"/>
      <c r="V13" s="12"/>
      <c r="W13" s="12"/>
      <c r="X13" s="12"/>
      <c r="Y13" s="12"/>
    </row>
    <row r="14" spans="1:27" s="8" customFormat="1" ht="15.75" customHeight="1" x14ac:dyDescent="0.2">
      <c r="A14" s="455"/>
      <c r="B14" s="455"/>
      <c r="C14" s="455"/>
      <c r="D14" s="455"/>
      <c r="E14" s="455"/>
      <c r="F14" s="455"/>
      <c r="G14" s="455"/>
      <c r="H14" s="455"/>
      <c r="I14" s="455"/>
      <c r="J14" s="455"/>
      <c r="K14" s="455"/>
      <c r="L14" s="455"/>
      <c r="M14" s="455"/>
      <c r="N14" s="455"/>
      <c r="O14" s="455"/>
      <c r="P14" s="9"/>
      <c r="Q14" s="9"/>
      <c r="R14" s="9"/>
      <c r="S14" s="9"/>
      <c r="T14" s="9"/>
      <c r="U14" s="9"/>
      <c r="V14" s="9"/>
      <c r="W14" s="9"/>
      <c r="X14" s="9"/>
      <c r="Y14" s="9"/>
    </row>
    <row r="15" spans="1:27" s="3" customFormat="1" ht="12" x14ac:dyDescent="0.2">
      <c r="A15"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48"/>
      <c r="C15" s="448"/>
      <c r="D15" s="448"/>
      <c r="E15" s="448"/>
      <c r="F15" s="448"/>
      <c r="G15" s="448"/>
      <c r="H15" s="448"/>
      <c r="I15" s="448"/>
      <c r="J15" s="448"/>
      <c r="K15" s="448"/>
      <c r="L15" s="448"/>
      <c r="M15" s="448"/>
      <c r="N15" s="448"/>
      <c r="O15" s="448"/>
      <c r="P15" s="7"/>
      <c r="Q15" s="7"/>
      <c r="R15" s="7"/>
      <c r="S15" s="7"/>
      <c r="T15" s="7"/>
      <c r="U15" s="7"/>
      <c r="V15" s="7"/>
      <c r="W15" s="7"/>
      <c r="X15" s="7"/>
      <c r="Y15" s="7"/>
    </row>
    <row r="16" spans="1:27" s="3" customFormat="1" ht="15" customHeight="1" x14ac:dyDescent="0.2">
      <c r="A16" s="450" t="s">
        <v>4</v>
      </c>
      <c r="B16" s="450"/>
      <c r="C16" s="450"/>
      <c r="D16" s="450"/>
      <c r="E16" s="450"/>
      <c r="F16" s="450"/>
      <c r="G16" s="450"/>
      <c r="H16" s="450"/>
      <c r="I16" s="450"/>
      <c r="J16" s="450"/>
      <c r="K16" s="450"/>
      <c r="L16" s="450"/>
      <c r="M16" s="450"/>
      <c r="N16" s="450"/>
      <c r="O16" s="450"/>
      <c r="P16" s="5"/>
      <c r="Q16" s="5"/>
      <c r="R16" s="5"/>
      <c r="S16" s="5"/>
      <c r="T16" s="5"/>
      <c r="U16" s="5"/>
      <c r="V16" s="5"/>
      <c r="W16" s="5"/>
      <c r="X16" s="5"/>
      <c r="Y16" s="5"/>
    </row>
    <row r="17" spans="1:25" s="3" customFormat="1" ht="15" customHeight="1" x14ac:dyDescent="0.2">
      <c r="A17" s="451"/>
      <c r="B17" s="451"/>
      <c r="C17" s="451"/>
      <c r="D17" s="451"/>
      <c r="E17" s="451"/>
      <c r="F17" s="451"/>
      <c r="G17" s="451"/>
      <c r="H17" s="451"/>
      <c r="I17" s="451"/>
      <c r="J17" s="451"/>
      <c r="K17" s="451"/>
      <c r="L17" s="451"/>
      <c r="M17" s="451"/>
      <c r="N17" s="451"/>
      <c r="O17" s="451"/>
      <c r="P17" s="4"/>
      <c r="Q17" s="4"/>
      <c r="R17" s="4"/>
      <c r="S17" s="4"/>
      <c r="T17" s="4"/>
      <c r="U17" s="4"/>
      <c r="V17" s="4"/>
    </row>
    <row r="18" spans="1:25" s="3" customFormat="1" ht="91.5" customHeight="1" x14ac:dyDescent="0.2">
      <c r="A18" s="496" t="s">
        <v>493</v>
      </c>
      <c r="B18" s="496"/>
      <c r="C18" s="496"/>
      <c r="D18" s="496"/>
      <c r="E18" s="496"/>
      <c r="F18" s="496"/>
      <c r="G18" s="496"/>
      <c r="H18" s="496"/>
      <c r="I18" s="496"/>
      <c r="J18" s="496"/>
      <c r="K18" s="496"/>
      <c r="L18" s="496"/>
      <c r="M18" s="496"/>
      <c r="N18" s="496"/>
      <c r="O18" s="496"/>
      <c r="P18" s="6"/>
      <c r="Q18" s="6"/>
      <c r="R18" s="6"/>
      <c r="S18" s="6"/>
      <c r="T18" s="6"/>
      <c r="U18" s="6"/>
      <c r="V18" s="6"/>
      <c r="W18" s="6"/>
      <c r="X18" s="6"/>
      <c r="Y18" s="6"/>
    </row>
    <row r="19" spans="1:25" s="3" customFormat="1" ht="78" customHeight="1" x14ac:dyDescent="0.2">
      <c r="A19" s="492" t="s">
        <v>3</v>
      </c>
      <c r="B19" s="492" t="s">
        <v>82</v>
      </c>
      <c r="C19" s="492" t="s">
        <v>81</v>
      </c>
      <c r="D19" s="492" t="s">
        <v>73</v>
      </c>
      <c r="E19" s="493" t="s">
        <v>80</v>
      </c>
      <c r="F19" s="494"/>
      <c r="G19" s="494"/>
      <c r="H19" s="494"/>
      <c r="I19" s="495"/>
      <c r="J19" s="492" t="s">
        <v>79</v>
      </c>
      <c r="K19" s="492"/>
      <c r="L19" s="492"/>
      <c r="M19" s="492"/>
      <c r="N19" s="492"/>
      <c r="O19" s="492"/>
      <c r="P19" s="4"/>
      <c r="Q19" s="4"/>
      <c r="R19" s="4"/>
      <c r="S19" s="4"/>
      <c r="T19" s="4"/>
      <c r="U19" s="4"/>
      <c r="V19" s="4"/>
    </row>
    <row r="20" spans="1:25" s="3" customFormat="1" ht="51" customHeight="1" x14ac:dyDescent="0.2">
      <c r="A20" s="492"/>
      <c r="B20" s="492"/>
      <c r="C20" s="492"/>
      <c r="D20" s="492"/>
      <c r="E20" s="385" t="s">
        <v>78</v>
      </c>
      <c r="F20" s="385" t="s">
        <v>77</v>
      </c>
      <c r="G20" s="385" t="s">
        <v>76</v>
      </c>
      <c r="H20" s="385" t="s">
        <v>75</v>
      </c>
      <c r="I20" s="385" t="s">
        <v>74</v>
      </c>
      <c r="J20" s="437">
        <v>2024</v>
      </c>
      <c r="K20" s="437">
        <v>2025</v>
      </c>
      <c r="L20" s="437">
        <v>2026</v>
      </c>
      <c r="M20" s="437">
        <v>2027</v>
      </c>
      <c r="N20" s="437">
        <v>2028</v>
      </c>
      <c r="O20" s="437">
        <v>2029</v>
      </c>
      <c r="P20" s="31"/>
      <c r="Q20" s="31"/>
      <c r="R20" s="31"/>
      <c r="S20" s="31"/>
      <c r="T20" s="31"/>
      <c r="U20" s="31"/>
      <c r="V20" s="31"/>
      <c r="W20" s="30"/>
      <c r="X20" s="30"/>
      <c r="Y20" s="30"/>
    </row>
    <row r="21" spans="1:25" s="3" customFormat="1" ht="16.5" customHeight="1" x14ac:dyDescent="0.2">
      <c r="A21" s="386">
        <v>1</v>
      </c>
      <c r="B21" s="387">
        <v>2</v>
      </c>
      <c r="C21" s="386">
        <v>3</v>
      </c>
      <c r="D21" s="387">
        <v>4</v>
      </c>
      <c r="E21" s="386">
        <v>5</v>
      </c>
      <c r="F21" s="387">
        <v>6</v>
      </c>
      <c r="G21" s="386">
        <v>7</v>
      </c>
      <c r="H21" s="387">
        <v>8</v>
      </c>
      <c r="I21" s="386">
        <v>9</v>
      </c>
      <c r="J21" s="387">
        <v>10</v>
      </c>
      <c r="K21" s="386">
        <v>11</v>
      </c>
      <c r="L21" s="387">
        <v>12</v>
      </c>
      <c r="M21" s="386">
        <v>13</v>
      </c>
      <c r="N21" s="387">
        <v>14</v>
      </c>
      <c r="O21" s="386">
        <v>15</v>
      </c>
      <c r="P21" s="31"/>
      <c r="Q21" s="31"/>
      <c r="R21" s="31"/>
      <c r="S21" s="31"/>
      <c r="T21" s="31"/>
      <c r="U21" s="31"/>
      <c r="V21" s="31"/>
      <c r="W21" s="30"/>
      <c r="X21" s="30"/>
      <c r="Y21" s="30"/>
    </row>
    <row r="22" spans="1:25" s="3" customFormat="1" ht="33" customHeight="1" x14ac:dyDescent="0.2">
      <c r="A22" s="388" t="s">
        <v>62</v>
      </c>
      <c r="B22" s="437">
        <v>2026</v>
      </c>
      <c r="C22" s="389">
        <v>0</v>
      </c>
      <c r="D22" s="389">
        <v>0</v>
      </c>
      <c r="E22" s="389">
        <v>0</v>
      </c>
      <c r="F22" s="389">
        <v>0</v>
      </c>
      <c r="G22" s="389">
        <v>0</v>
      </c>
      <c r="H22" s="389">
        <v>0</v>
      </c>
      <c r="I22" s="389">
        <v>0</v>
      </c>
      <c r="J22" s="390">
        <v>0</v>
      </c>
      <c r="K22" s="389">
        <v>0</v>
      </c>
      <c r="L22" s="390">
        <v>0</v>
      </c>
      <c r="M22" s="389">
        <v>0</v>
      </c>
      <c r="N22" s="390">
        <v>0</v>
      </c>
      <c r="O22" s="389">
        <v>0</v>
      </c>
      <c r="P22" s="31"/>
      <c r="Q22" s="31"/>
      <c r="R22" s="31"/>
      <c r="S22" s="31"/>
      <c r="T22" s="31"/>
      <c r="U22" s="30"/>
      <c r="V22" s="30"/>
      <c r="W22" s="30"/>
      <c r="X22" s="30"/>
      <c r="Y22" s="30"/>
    </row>
    <row r="23" spans="1:25"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25"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row>
    <row r="25" spans="1:25"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row>
    <row r="26" spans="1:25"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row>
    <row r="27" spans="1:25"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row>
    <row r="28" spans="1:25"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row>
    <row r="29" spans="1:25"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row>
    <row r="30" spans="1:25"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row>
    <row r="31" spans="1:25"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row>
    <row r="32" spans="1:25"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row>
    <row r="33" spans="1:25"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row>
    <row r="34" spans="1:25"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row>
    <row r="35" spans="1:25"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row>
    <row r="36" spans="1:25"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row>
    <row r="37" spans="1:25"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row>
    <row r="38" spans="1:25"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row>
    <row r="39" spans="1:25"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25"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row>
    <row r="41" spans="1:25"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row>
    <row r="42" spans="1:25"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row>
    <row r="43" spans="1:25"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row>
    <row r="44" spans="1:25"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row>
    <row r="45" spans="1:25"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row>
    <row r="46" spans="1:25"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25"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row>
    <row r="48" spans="1:25"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row>
    <row r="49" spans="1:25"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row>
    <row r="50" spans="1:25"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row>
    <row r="51" spans="1:25"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row>
    <row r="52" spans="1:25"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row>
    <row r="53" spans="1:25"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row>
    <row r="54" spans="1:25"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row>
    <row r="55" spans="1:25"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row>
    <row r="56" spans="1:25"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row>
    <row r="58" spans="1:25"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row>
    <row r="59" spans="1:25"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row>
    <row r="60" spans="1:25"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1:25"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row>
    <row r="62" spans="1:25"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row>
    <row r="63" spans="1:25"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row>
    <row r="64" spans="1:25"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row>
    <row r="65" spans="1:25"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row>
    <row r="66" spans="1:25"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25"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25"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25"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row>
    <row r="70" spans="1:25"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row>
    <row r="71" spans="1:25"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row>
    <row r="72" spans="1:25"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row>
    <row r="73" spans="1:25"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row>
    <row r="74" spans="1:25"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row>
    <row r="75" spans="1:25"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row>
    <row r="76" spans="1:25"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row>
    <row r="77" spans="1:25"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row>
    <row r="78" spans="1:25"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row>
    <row r="79" spans="1:25"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row>
    <row r="80" spans="1:25"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row>
    <row r="81" spans="1:25"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row>
    <row r="82" spans="1:25"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row>
    <row r="83" spans="1:25"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row>
    <row r="84" spans="1:25"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row>
    <row r="85" spans="1:25"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row>
    <row r="86" spans="1:25"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row>
    <row r="87" spans="1:25"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row>
    <row r="88" spans="1:25"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row>
    <row r="89" spans="1:25"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row>
    <row r="90" spans="1:25"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row>
    <row r="91" spans="1:25"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row>
    <row r="92" spans="1:25"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row>
    <row r="93" spans="1:25"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row>
    <row r="94" spans="1:25"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row>
    <row r="95" spans="1:25"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row>
    <row r="96" spans="1:25"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row>
    <row r="97" spans="1:25"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row>
    <row r="98" spans="1:25"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row>
    <row r="99" spans="1:25"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row>
    <row r="100" spans="1:25"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row>
    <row r="101" spans="1:25"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row>
    <row r="102" spans="1:25"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row>
    <row r="103" spans="1:25"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row>
    <row r="104" spans="1:25"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row>
    <row r="105" spans="1:25"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row>
    <row r="106" spans="1:25"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row>
    <row r="107" spans="1:25"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row>
    <row r="108" spans="1:25"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row>
    <row r="109" spans="1:25"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row>
    <row r="110" spans="1:25"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row>
    <row r="111" spans="1:25"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row>
    <row r="112" spans="1:25"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row>
    <row r="113" spans="1:25"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row>
    <row r="114" spans="1:25"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row>
    <row r="115" spans="1:25"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row>
    <row r="116" spans="1:25"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row>
    <row r="117" spans="1:25"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row>
    <row r="118" spans="1:25"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row>
    <row r="119" spans="1:25"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row>
    <row r="120" spans="1:25"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row>
    <row r="121" spans="1:25"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row>
    <row r="122" spans="1:25"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row>
    <row r="123" spans="1:25"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row>
    <row r="124" spans="1:25"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row>
    <row r="125" spans="1:25"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row>
    <row r="126" spans="1:25"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row>
    <row r="127" spans="1:25"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row>
    <row r="128" spans="1:25"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1:25"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row>
    <row r="130" spans="1:25"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row>
    <row r="131" spans="1:25"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row>
    <row r="132" spans="1:25"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row>
    <row r="133" spans="1:25"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row>
    <row r="134" spans="1:25"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row>
    <row r="135" spans="1:25"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row>
    <row r="136" spans="1:25"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row>
    <row r="137" spans="1:25"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row>
    <row r="138" spans="1:25"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row>
    <row r="139" spans="1:25"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row>
    <row r="140" spans="1:25"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row>
    <row r="141" spans="1:25"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row>
    <row r="142" spans="1:25"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row>
    <row r="143" spans="1:25"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row>
    <row r="144" spans="1:25"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row>
    <row r="145" spans="1:25"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row>
    <row r="146" spans="1:25"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row>
    <row r="147" spans="1:25"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row>
    <row r="148" spans="1:25"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row>
    <row r="149" spans="1:25"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row>
    <row r="150" spans="1:25"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row>
    <row r="151" spans="1:25"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row>
    <row r="152" spans="1:25"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row>
    <row r="153" spans="1:25"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row>
    <row r="154" spans="1:25"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row>
    <row r="155" spans="1:25"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row>
    <row r="156" spans="1:25"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row>
    <row r="157" spans="1:25"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row>
    <row r="158" spans="1:25"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row>
    <row r="159" spans="1:25"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row>
    <row r="160" spans="1:25"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row>
    <row r="161" spans="1:25"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row>
    <row r="162" spans="1:25"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row>
    <row r="163" spans="1:25"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row>
    <row r="164" spans="1:25"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row>
    <row r="165" spans="1:25"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row>
    <row r="166" spans="1:25"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row>
    <row r="167" spans="1:25"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row>
    <row r="168" spans="1:25"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row>
    <row r="169" spans="1:25"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row>
    <row r="170" spans="1:25"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row>
    <row r="171" spans="1:25"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row>
    <row r="172" spans="1:25"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row>
    <row r="173" spans="1:25"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row>
    <row r="174" spans="1:25"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row>
    <row r="175" spans="1:25"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row>
    <row r="176" spans="1:25"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row>
    <row r="177" spans="1:25"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row>
    <row r="178" spans="1:25"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row>
    <row r="179" spans="1:25"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row>
    <row r="180" spans="1:25"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row>
    <row r="181" spans="1:25"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row>
    <row r="182" spans="1:25"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row>
    <row r="183" spans="1:25"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row>
    <row r="184" spans="1:25"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row>
    <row r="185" spans="1:25"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row>
    <row r="186" spans="1:25"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row>
    <row r="187" spans="1:25"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row>
    <row r="188" spans="1:25"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row>
    <row r="189" spans="1:25"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row>
    <row r="190" spans="1:25"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row>
    <row r="191" spans="1:25"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row>
    <row r="192" spans="1:25"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row>
    <row r="193" spans="1:25"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row>
    <row r="194" spans="1:25"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row>
    <row r="195" spans="1:25"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row>
    <row r="196" spans="1:25"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row>
    <row r="197" spans="1:25"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row>
    <row r="198" spans="1:25"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row>
    <row r="199" spans="1:25"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row>
    <row r="200" spans="1:25"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row>
    <row r="201" spans="1:25"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row>
    <row r="202" spans="1:25"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row>
    <row r="203" spans="1:25"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row>
    <row r="204" spans="1:25"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row>
    <row r="205" spans="1:25"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row>
    <row r="206" spans="1:25"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row>
    <row r="207" spans="1:25"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row>
    <row r="208" spans="1:25"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row>
    <row r="209" spans="1:25"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row>
    <row r="210" spans="1:25"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row>
    <row r="211" spans="1:25"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row>
    <row r="212" spans="1:25"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row>
    <row r="213" spans="1:25"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row>
    <row r="214" spans="1:25"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row>
    <row r="215" spans="1:25"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row>
    <row r="216" spans="1:25"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row>
    <row r="217" spans="1:25"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row>
    <row r="218" spans="1:25"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row>
    <row r="219" spans="1:25"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row>
    <row r="220" spans="1:25"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row>
    <row r="221" spans="1:25"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row>
    <row r="222" spans="1:25"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row>
    <row r="223" spans="1:25"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row>
    <row r="224" spans="1:25"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row>
    <row r="225" spans="1:25"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row>
    <row r="226" spans="1:25"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row>
    <row r="227" spans="1:25"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row>
    <row r="228" spans="1:25"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row>
    <row r="229" spans="1:25"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row>
    <row r="230" spans="1:25"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row>
    <row r="231" spans="1:25"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row>
    <row r="232" spans="1:25"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row>
    <row r="233" spans="1:25"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row>
    <row r="234" spans="1:25"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row>
    <row r="235" spans="1:25"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row>
    <row r="236" spans="1:25"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row>
    <row r="237" spans="1:25"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row>
    <row r="238" spans="1:25"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row>
    <row r="239" spans="1:25"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row>
    <row r="240" spans="1:25"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row>
    <row r="241" spans="1:25"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row>
    <row r="242" spans="1:25"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row>
    <row r="243" spans="1:25"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row>
    <row r="244" spans="1:25"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row>
    <row r="245" spans="1:25"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row>
    <row r="246" spans="1:25"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row>
    <row r="247" spans="1:25"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row>
    <row r="248" spans="1:25"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row>
    <row r="249" spans="1:25"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row>
    <row r="250" spans="1:25"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row>
    <row r="251" spans="1:25"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row>
    <row r="252" spans="1:25"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row>
    <row r="253" spans="1:25"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row>
    <row r="254" spans="1:25"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row>
    <row r="255" spans="1:25"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row>
    <row r="256" spans="1:25"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row>
    <row r="257" spans="1:25"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row>
    <row r="258" spans="1:25"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row>
    <row r="259" spans="1:25"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row>
    <row r="260" spans="1:25"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row>
    <row r="261" spans="1:25"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row>
    <row r="262" spans="1:25"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row>
    <row r="263" spans="1:25"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row>
    <row r="264" spans="1:25"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row>
    <row r="265" spans="1:25"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row>
    <row r="266" spans="1:25"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row>
    <row r="267" spans="1:25"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row>
    <row r="268" spans="1:25"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row>
    <row r="269" spans="1:25"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row>
    <row r="270" spans="1:25"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row>
    <row r="271" spans="1:25"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row>
    <row r="272" spans="1:25"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row>
    <row r="273" spans="1:25"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row>
    <row r="274" spans="1:25"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row>
    <row r="275" spans="1:25"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row>
    <row r="276" spans="1:25"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row>
    <row r="277" spans="1:25"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row>
    <row r="278" spans="1:25"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row>
    <row r="279" spans="1:25"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row>
    <row r="280" spans="1:25"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row>
    <row r="281" spans="1:25"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row>
    <row r="282" spans="1:25"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row>
    <row r="283" spans="1:25"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row>
    <row r="284" spans="1:25"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row>
    <row r="285" spans="1:25"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row>
    <row r="286" spans="1:25"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row>
    <row r="287" spans="1:25"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row>
    <row r="288" spans="1:25"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row>
    <row r="289" spans="1:25"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row>
    <row r="290" spans="1:25"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row>
    <row r="291" spans="1:25"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row>
    <row r="292" spans="1:25"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row>
    <row r="293" spans="1:25"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row>
    <row r="294" spans="1:25"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row>
    <row r="295" spans="1:25"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row>
    <row r="296" spans="1:25"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row>
    <row r="297" spans="1:25"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row>
    <row r="298" spans="1:25"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row>
    <row r="299" spans="1:25"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row>
    <row r="300" spans="1:25"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row>
    <row r="301" spans="1:25"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row>
    <row r="302" spans="1:25"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row>
    <row r="303" spans="1:25"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row>
    <row r="304" spans="1:25"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row>
    <row r="305" spans="1:25"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row>
    <row r="306" spans="1:25"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row>
    <row r="307" spans="1:25"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row>
    <row r="308" spans="1:25"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row>
    <row r="309" spans="1:25"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row>
    <row r="310" spans="1:25"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row>
    <row r="311" spans="1:25"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row>
    <row r="312" spans="1:25"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row>
    <row r="313" spans="1:25"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row>
    <row r="314" spans="1:25"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row>
    <row r="315" spans="1:25"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row>
    <row r="316" spans="1:25"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row>
    <row r="317" spans="1:25"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row>
    <row r="318" spans="1:25"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row>
    <row r="319" spans="1:25"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row>
    <row r="320" spans="1:25"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row>
    <row r="321" spans="1:25"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row>
    <row r="322" spans="1:25"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row>
    <row r="323" spans="1:25"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row>
    <row r="324" spans="1:25"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row>
    <row r="325" spans="1:25"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row>
    <row r="326" spans="1:25"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row>
    <row r="327" spans="1:25"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row>
    <row r="328" spans="1:25"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row>
    <row r="329" spans="1:25"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row>
    <row r="330" spans="1:25"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row>
    <row r="331" spans="1:25"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row>
    <row r="332" spans="1:25"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row>
    <row r="333" spans="1:25"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row>
    <row r="334" spans="1:25"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row>
    <row r="335" spans="1:25"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row>
    <row r="336" spans="1:25"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row>
    <row r="337" spans="1:25"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row>
    <row r="338" spans="1:25"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row>
    <row r="339" spans="1:25"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row>
    <row r="340" spans="1:25"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row>
    <row r="341" spans="1:25"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row>
    <row r="342" spans="1:25"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row>
    <row r="343" spans="1:25"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row>
    <row r="344" spans="1:25"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row>
    <row r="345" spans="1:25"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row>
    <row r="346" spans="1:25"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row>
    <row r="347" spans="1:25"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row>
    <row r="348" spans="1:25"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row>
    <row r="349" spans="1:25"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row>
    <row r="350" spans="1:25"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row>
    <row r="351" spans="1:25"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row>
    <row r="352" spans="1:25"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row>
    <row r="353" spans="1:25"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row>
    <row r="354" spans="1:25"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row>
    <row r="355" spans="1:25"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row>
    <row r="356" spans="1:25"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row>
    <row r="357" spans="1:25"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row>
    <row r="358" spans="1:25"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row>
    <row r="359" spans="1:25"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row>
    <row r="360" spans="1:25"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I137" sqref="I136:I137"/>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502" t="str">
        <f>'1. паспорт местоположение'!A5:C5</f>
        <v>Год раскрытия информации: 2026 год</v>
      </c>
      <c r="B5" s="502"/>
      <c r="C5" s="502"/>
      <c r="D5" s="502"/>
      <c r="E5" s="502"/>
      <c r="F5" s="502"/>
      <c r="G5" s="502"/>
      <c r="H5" s="502"/>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54" t="s">
        <v>7</v>
      </c>
      <c r="B7" s="454"/>
      <c r="C7" s="454"/>
      <c r="D7" s="454"/>
      <c r="E7" s="454"/>
      <c r="F7" s="454"/>
      <c r="G7" s="454"/>
      <c r="H7" s="45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79"/>
      <c r="B8" s="379"/>
      <c r="C8" s="379"/>
      <c r="D8" s="379"/>
      <c r="E8" s="379"/>
      <c r="F8" s="379"/>
      <c r="G8" s="379"/>
      <c r="H8" s="379"/>
      <c r="I8" s="379"/>
      <c r="J8" s="379"/>
      <c r="K8" s="379"/>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63" t="str">
        <f>'1. паспорт местоположение'!A9:C9</f>
        <v>Акционерное общество "Россети Янтарь" ДЗО  ПАО "Россети"</v>
      </c>
      <c r="B9" s="463"/>
      <c r="C9" s="463"/>
      <c r="D9" s="463"/>
      <c r="E9" s="463"/>
      <c r="F9" s="463"/>
      <c r="G9" s="463"/>
      <c r="H9" s="463"/>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50" t="s">
        <v>6</v>
      </c>
      <c r="B10" s="450"/>
      <c r="C10" s="450"/>
      <c r="D10" s="450"/>
      <c r="E10" s="450"/>
      <c r="F10" s="450"/>
      <c r="G10" s="450"/>
      <c r="H10" s="450"/>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79"/>
      <c r="B11" s="379"/>
      <c r="C11" s="379"/>
      <c r="D11" s="379"/>
      <c r="E11" s="379"/>
      <c r="F11" s="379"/>
      <c r="G11" s="379"/>
      <c r="H11" s="379"/>
      <c r="I11" s="379"/>
      <c r="J11" s="379"/>
      <c r="K11" s="379"/>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63" t="str">
        <f>'1. паспорт местоположение'!A12:C12</f>
        <v>N_21-0213</v>
      </c>
      <c r="B12" s="463"/>
      <c r="C12" s="463"/>
      <c r="D12" s="463"/>
      <c r="E12" s="463"/>
      <c r="F12" s="463"/>
      <c r="G12" s="463"/>
      <c r="H12" s="463"/>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50" t="s">
        <v>5</v>
      </c>
      <c r="B13" s="450"/>
      <c r="C13" s="450"/>
      <c r="D13" s="450"/>
      <c r="E13" s="450"/>
      <c r="F13" s="450"/>
      <c r="G13" s="450"/>
      <c r="H13" s="450"/>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8"/>
      <c r="AA14" s="8"/>
      <c r="AB14" s="8"/>
      <c r="AC14" s="8"/>
      <c r="AD14" s="8"/>
      <c r="AE14" s="8"/>
      <c r="AF14" s="8"/>
      <c r="AG14" s="8"/>
      <c r="AH14" s="8"/>
      <c r="AI14" s="8"/>
      <c r="AJ14" s="8"/>
      <c r="AK14" s="8"/>
      <c r="AL14" s="8"/>
      <c r="AM14" s="8"/>
      <c r="AN14" s="8"/>
      <c r="AO14" s="8"/>
      <c r="AP14" s="8"/>
      <c r="AQ14" s="172"/>
      <c r="AR14" s="172"/>
    </row>
    <row r="15" spans="1:44" ht="63" customHeight="1" x14ac:dyDescent="0.2">
      <c r="A15" s="503" t="str">
        <f>'1. паспорт местоположение'!A15:C15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503"/>
      <c r="C15" s="503"/>
      <c r="D15" s="503"/>
      <c r="E15" s="503"/>
      <c r="F15" s="503"/>
      <c r="G15" s="503"/>
      <c r="H15" s="50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50" t="s">
        <v>4</v>
      </c>
      <c r="B16" s="450"/>
      <c r="C16" s="450"/>
      <c r="D16" s="450"/>
      <c r="E16" s="450"/>
      <c r="F16" s="450"/>
      <c r="G16" s="450"/>
      <c r="H16" s="450"/>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78"/>
      <c r="B17" s="378"/>
      <c r="C17" s="378"/>
      <c r="D17" s="378"/>
      <c r="E17" s="378"/>
      <c r="F17" s="378"/>
      <c r="G17" s="378"/>
      <c r="H17" s="378"/>
      <c r="I17" s="378"/>
      <c r="J17" s="378"/>
      <c r="K17" s="378"/>
      <c r="L17" s="378"/>
      <c r="M17" s="378"/>
      <c r="N17" s="378"/>
      <c r="O17" s="378"/>
      <c r="P17" s="378"/>
      <c r="Q17" s="378"/>
      <c r="R17" s="378"/>
      <c r="S17" s="378"/>
      <c r="T17" s="378"/>
      <c r="U17" s="378"/>
      <c r="V17" s="37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63" t="s">
        <v>494</v>
      </c>
      <c r="B18" s="463"/>
      <c r="C18" s="463"/>
      <c r="D18" s="463"/>
      <c r="E18" s="463"/>
      <c r="F18" s="463"/>
      <c r="G18" s="463"/>
      <c r="H18" s="46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30590066.666666668</v>
      </c>
    </row>
    <row r="26" spans="1:44" x14ac:dyDescent="0.2">
      <c r="A26" s="185" t="s">
        <v>342</v>
      </c>
      <c r="B26" s="298">
        <v>0</v>
      </c>
    </row>
    <row r="27" spans="1:44" x14ac:dyDescent="0.2">
      <c r="A27" s="185" t="s">
        <v>340</v>
      </c>
      <c r="B27" s="298">
        <f>$B$123</f>
        <v>30</v>
      </c>
      <c r="D27" s="178" t="s">
        <v>343</v>
      </c>
    </row>
    <row r="28" spans="1:44" ht="16.149999999999999" customHeight="1" thickBot="1" x14ac:dyDescent="0.25">
      <c r="A28" s="186" t="s">
        <v>338</v>
      </c>
      <c r="B28" s="187">
        <v>1</v>
      </c>
      <c r="D28" s="497" t="s">
        <v>341</v>
      </c>
      <c r="E28" s="498"/>
      <c r="F28" s="499"/>
      <c r="G28" s="500" t="str">
        <f>IF(SUM(B89:L89)=0,"не окупается",SUM(B89:L89))</f>
        <v>не окупается</v>
      </c>
      <c r="H28" s="501"/>
    </row>
    <row r="29" spans="1:44" ht="15.6" customHeight="1" x14ac:dyDescent="0.2">
      <c r="A29" s="183" t="s">
        <v>336</v>
      </c>
      <c r="B29" s="184">
        <f>$B$126*$B$127</f>
        <v>367080.8</v>
      </c>
      <c r="D29" s="497" t="s">
        <v>339</v>
      </c>
      <c r="E29" s="498"/>
      <c r="F29" s="499"/>
      <c r="G29" s="500" t="str">
        <f>IF(SUM(B90:L90)=0,"не окупается",SUM(B90:L90))</f>
        <v>не окупается</v>
      </c>
      <c r="H29" s="501"/>
    </row>
    <row r="30" spans="1:44" ht="27.6" customHeight="1" x14ac:dyDescent="0.2">
      <c r="A30" s="185" t="s">
        <v>533</v>
      </c>
      <c r="B30" s="298">
        <v>1</v>
      </c>
      <c r="D30" s="497" t="s">
        <v>337</v>
      </c>
      <c r="E30" s="498"/>
      <c r="F30" s="499"/>
      <c r="G30" s="506">
        <f>L87</f>
        <v>-7820930.0892921677</v>
      </c>
      <c r="H30" s="507"/>
    </row>
    <row r="31" spans="1:44" x14ac:dyDescent="0.2">
      <c r="A31" s="185" t="s">
        <v>335</v>
      </c>
      <c r="B31" s="298">
        <v>1</v>
      </c>
      <c r="D31" s="508"/>
      <c r="E31" s="509"/>
      <c r="F31" s="510"/>
      <c r="G31" s="508"/>
      <c r="H31" s="510"/>
    </row>
    <row r="32" spans="1:44" x14ac:dyDescent="0.2">
      <c r="A32" s="185" t="s">
        <v>313</v>
      </c>
      <c r="B32" s="298"/>
    </row>
    <row r="33" spans="1:46" x14ac:dyDescent="0.2">
      <c r="A33" s="185" t="s">
        <v>334</v>
      </c>
      <c r="B33" s="298"/>
    </row>
    <row r="34" spans="1:46" x14ac:dyDescent="0.2">
      <c r="A34" s="185" t="s">
        <v>333</v>
      </c>
      <c r="B34" s="298"/>
    </row>
    <row r="35" spans="1:46" x14ac:dyDescent="0.2">
      <c r="A35" s="391"/>
      <c r="B35" s="298"/>
    </row>
    <row r="36" spans="1:46" ht="16.5" thickBot="1" x14ac:dyDescent="0.25">
      <c r="A36" s="186" t="s">
        <v>305</v>
      </c>
      <c r="B36" s="188">
        <v>0.2</v>
      </c>
    </row>
    <row r="37" spans="1:46" x14ac:dyDescent="0.2">
      <c r="A37" s="183" t="s">
        <v>534</v>
      </c>
      <c r="B37" s="184">
        <v>0</v>
      </c>
    </row>
    <row r="38" spans="1:46" x14ac:dyDescent="0.2">
      <c r="A38" s="185" t="s">
        <v>332</v>
      </c>
      <c r="B38" s="298"/>
    </row>
    <row r="39" spans="1:46" ht="16.5" thickBot="1" x14ac:dyDescent="0.25">
      <c r="A39" s="392" t="s">
        <v>331</v>
      </c>
      <c r="B39" s="393"/>
    </row>
    <row r="40" spans="1:46" x14ac:dyDescent="0.2">
      <c r="A40" s="189" t="s">
        <v>535</v>
      </c>
      <c r="B40" s="190">
        <v>1</v>
      </c>
    </row>
    <row r="41" spans="1:46" x14ac:dyDescent="0.2">
      <c r="A41" s="191" t="s">
        <v>330</v>
      </c>
      <c r="B41" s="192"/>
    </row>
    <row r="42" spans="1:46" x14ac:dyDescent="0.2">
      <c r="A42" s="191" t="s">
        <v>329</v>
      </c>
      <c r="B42" s="193"/>
    </row>
    <row r="43" spans="1:46" x14ac:dyDescent="0.2">
      <c r="A43" s="191" t="s">
        <v>328</v>
      </c>
      <c r="B43" s="193">
        <v>0</v>
      </c>
    </row>
    <row r="44" spans="1:46" x14ac:dyDescent="0.2">
      <c r="A44" s="191" t="s">
        <v>327</v>
      </c>
      <c r="B44" s="193">
        <f>B129</f>
        <v>0.13170000000000001</v>
      </c>
    </row>
    <row r="45" spans="1:46" x14ac:dyDescent="0.2">
      <c r="A45" s="191" t="s">
        <v>326</v>
      </c>
      <c r="B45" s="193">
        <f>1-B43</f>
        <v>1</v>
      </c>
    </row>
    <row r="46" spans="1:46" ht="16.5" thickBot="1" x14ac:dyDescent="0.25">
      <c r="A46" s="394" t="s">
        <v>325</v>
      </c>
      <c r="B46" s="395">
        <f>B45*B44+B43*B42*(1-B36)</f>
        <v>0.13170000000000001</v>
      </c>
      <c r="C46" s="194"/>
    </row>
    <row r="47" spans="1:46"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6" s="197" customFormat="1" x14ac:dyDescent="0.2">
      <c r="A48" s="198" t="s">
        <v>323</v>
      </c>
      <c r="B48" s="317">
        <f>H136</f>
        <v>7.3999999999999996E-2</v>
      </c>
      <c r="C48" s="317">
        <f t="shared" ref="C48:AT48" si="1">I136</f>
        <v>5.5E-2</v>
      </c>
      <c r="D48" s="317">
        <f t="shared" si="1"/>
        <v>4.1000000000000002E-2</v>
      </c>
      <c r="E48" s="317">
        <f t="shared" si="1"/>
        <v>4.1000000000000002E-2</v>
      </c>
      <c r="F48" s="317">
        <f t="shared" si="1"/>
        <v>4.1000000000000002E-2</v>
      </c>
      <c r="G48" s="317">
        <f t="shared" si="1"/>
        <v>4.1000000000000002E-2</v>
      </c>
      <c r="H48" s="317">
        <f t="shared" si="1"/>
        <v>4.1000000000000002E-2</v>
      </c>
      <c r="I48" s="317">
        <f t="shared" si="1"/>
        <v>4.1000000000000002E-2</v>
      </c>
      <c r="J48" s="317">
        <f t="shared" si="1"/>
        <v>4.1000000000000002E-2</v>
      </c>
      <c r="K48" s="317">
        <f t="shared" si="1"/>
        <v>4.1000000000000002E-2</v>
      </c>
      <c r="L48" s="317">
        <f t="shared" si="1"/>
        <v>4.1000000000000002E-2</v>
      </c>
      <c r="M48" s="317">
        <f t="shared" si="1"/>
        <v>4.1000000000000002E-2</v>
      </c>
      <c r="N48" s="317">
        <f t="shared" si="1"/>
        <v>4.1000000000000002E-2</v>
      </c>
      <c r="O48" s="317">
        <f t="shared" si="1"/>
        <v>4.1000000000000002E-2</v>
      </c>
      <c r="P48" s="317">
        <f t="shared" si="1"/>
        <v>4.1000000000000002E-2</v>
      </c>
      <c r="Q48" s="317">
        <f t="shared" si="1"/>
        <v>4.1000000000000002E-2</v>
      </c>
      <c r="R48" s="317">
        <f t="shared" si="1"/>
        <v>4.1000000000000002E-2</v>
      </c>
      <c r="S48" s="317">
        <f t="shared" si="1"/>
        <v>4.1000000000000002E-2</v>
      </c>
      <c r="T48" s="317">
        <f t="shared" si="1"/>
        <v>4.1000000000000002E-2</v>
      </c>
      <c r="U48" s="317">
        <f t="shared" si="1"/>
        <v>4.1000000000000002E-2</v>
      </c>
      <c r="V48" s="317">
        <f t="shared" si="1"/>
        <v>4.1000000000000002E-2</v>
      </c>
      <c r="W48" s="317">
        <f t="shared" si="1"/>
        <v>4.1000000000000002E-2</v>
      </c>
      <c r="X48" s="317">
        <f t="shared" si="1"/>
        <v>4.1000000000000002E-2</v>
      </c>
      <c r="Y48" s="317">
        <f t="shared" si="1"/>
        <v>4.1000000000000002E-2</v>
      </c>
      <c r="Z48" s="317">
        <f t="shared" si="1"/>
        <v>4.1000000000000002E-2</v>
      </c>
      <c r="AA48" s="317">
        <f t="shared" si="1"/>
        <v>4.1000000000000002E-2</v>
      </c>
      <c r="AB48" s="317">
        <f t="shared" si="1"/>
        <v>4.1000000000000002E-2</v>
      </c>
      <c r="AC48" s="317">
        <f t="shared" si="1"/>
        <v>4.1000000000000002E-2</v>
      </c>
      <c r="AD48" s="317">
        <f t="shared" si="1"/>
        <v>4.1000000000000002E-2</v>
      </c>
      <c r="AE48" s="317">
        <f t="shared" si="1"/>
        <v>4.1000000000000002E-2</v>
      </c>
      <c r="AF48" s="317">
        <f t="shared" si="1"/>
        <v>4.1000000000000002E-2</v>
      </c>
      <c r="AG48" s="317">
        <f t="shared" si="1"/>
        <v>4.1000000000000002E-2</v>
      </c>
      <c r="AH48" s="317">
        <f t="shared" si="1"/>
        <v>4.1000000000000002E-2</v>
      </c>
      <c r="AI48" s="317">
        <f t="shared" si="1"/>
        <v>4.1000000000000002E-2</v>
      </c>
      <c r="AJ48" s="317">
        <f t="shared" si="1"/>
        <v>4.1000000000000002E-2</v>
      </c>
      <c r="AK48" s="317">
        <f t="shared" si="1"/>
        <v>4.1000000000000002E-2</v>
      </c>
      <c r="AL48" s="317">
        <f t="shared" si="1"/>
        <v>4.1000000000000002E-2</v>
      </c>
      <c r="AM48" s="317">
        <f t="shared" si="1"/>
        <v>4.1000000000000002E-2</v>
      </c>
      <c r="AN48" s="317">
        <f t="shared" si="1"/>
        <v>4.1000000000000002E-2</v>
      </c>
      <c r="AO48" s="317">
        <f t="shared" si="1"/>
        <v>4.1000000000000002E-2</v>
      </c>
      <c r="AP48" s="317">
        <f t="shared" si="1"/>
        <v>4.1000000000000002E-2</v>
      </c>
      <c r="AQ48" s="317">
        <f t="shared" si="1"/>
        <v>4.1000000000000002E-2</v>
      </c>
      <c r="AR48" s="317">
        <f t="shared" si="1"/>
        <v>4.1000000000000002E-2</v>
      </c>
      <c r="AS48" s="317">
        <f t="shared" si="1"/>
        <v>4.1000000000000002E-2</v>
      </c>
      <c r="AT48" s="317">
        <f t="shared" si="1"/>
        <v>0</v>
      </c>
    </row>
    <row r="49" spans="1:47" s="197" customFormat="1" x14ac:dyDescent="0.2">
      <c r="A49" s="198" t="s">
        <v>322</v>
      </c>
      <c r="B49" s="317">
        <f>H137</f>
        <v>7.3999999999999996E-2</v>
      </c>
      <c r="C49" s="317">
        <f t="shared" ref="C49:AT49" si="2">I137</f>
        <v>0.13307000000000002</v>
      </c>
      <c r="D49" s="317">
        <f t="shared" si="2"/>
        <v>0.17952586999999998</v>
      </c>
      <c r="E49" s="317">
        <f t="shared" si="2"/>
        <v>0.22788643066999992</v>
      </c>
      <c r="F49" s="317">
        <f t="shared" si="2"/>
        <v>0.27822977432746976</v>
      </c>
      <c r="G49" s="317">
        <f t="shared" si="2"/>
        <v>0.33063719507489586</v>
      </c>
      <c r="H49" s="317">
        <f t="shared" si="2"/>
        <v>0.38519332007296647</v>
      </c>
      <c r="I49" s="317">
        <f t="shared" si="2"/>
        <v>0.44198624619595805</v>
      </c>
      <c r="J49" s="317">
        <f t="shared" si="2"/>
        <v>0.50110768228999225</v>
      </c>
      <c r="K49" s="317">
        <f t="shared" si="2"/>
        <v>0.56265309726388191</v>
      </c>
      <c r="L49" s="317">
        <f t="shared" si="2"/>
        <v>0.62672187425170089</v>
      </c>
      <c r="M49" s="317">
        <f t="shared" si="2"/>
        <v>0.69341747109602059</v>
      </c>
      <c r="N49" s="317">
        <f t="shared" si="2"/>
        <v>0.76284758741095726</v>
      </c>
      <c r="O49" s="317">
        <f t="shared" si="2"/>
        <v>0.83512433849480638</v>
      </c>
      <c r="P49" s="317">
        <f t="shared" si="2"/>
        <v>0.91036443637309339</v>
      </c>
      <c r="Q49" s="317">
        <f t="shared" si="2"/>
        <v>0.98868937826439018</v>
      </c>
      <c r="R49" s="317">
        <f t="shared" si="2"/>
        <v>1.07022564277323</v>
      </c>
      <c r="S49" s="317">
        <f t="shared" si="2"/>
        <v>1.1551048941269322</v>
      </c>
      <c r="T49" s="317">
        <f t="shared" si="2"/>
        <v>1.2434641947861365</v>
      </c>
      <c r="U49" s="317">
        <f t="shared" si="2"/>
        <v>1.3354462267723677</v>
      </c>
      <c r="V49" s="317">
        <f t="shared" si="2"/>
        <v>1.4311995220700346</v>
      </c>
      <c r="W49" s="317">
        <f t="shared" si="2"/>
        <v>1.5308787024749058</v>
      </c>
      <c r="X49" s="317">
        <f t="shared" si="2"/>
        <v>1.6346447292763768</v>
      </c>
      <c r="Y49" s="317">
        <f t="shared" si="2"/>
        <v>1.7426651631767083</v>
      </c>
      <c r="Z49" s="317">
        <f t="shared" si="2"/>
        <v>1.855114434866953</v>
      </c>
      <c r="AA49" s="317">
        <f t="shared" si="2"/>
        <v>1.9721741266964981</v>
      </c>
      <c r="AB49" s="317">
        <f t="shared" si="2"/>
        <v>2.0940332658910541</v>
      </c>
      <c r="AC49" s="317">
        <f t="shared" si="2"/>
        <v>2.2208886297925869</v>
      </c>
      <c r="AD49" s="317">
        <f t="shared" si="2"/>
        <v>2.352945063614083</v>
      </c>
      <c r="AE49" s="317">
        <f t="shared" si="2"/>
        <v>2.4904158112222601</v>
      </c>
      <c r="AF49" s="317">
        <f t="shared" si="2"/>
        <v>2.6335228594823725</v>
      </c>
      <c r="AG49" s="317">
        <f t="shared" si="2"/>
        <v>2.7824972967211496</v>
      </c>
      <c r="AH49" s="317">
        <f t="shared" si="2"/>
        <v>2.9375796858867167</v>
      </c>
      <c r="AI49" s="317">
        <f t="shared" si="2"/>
        <v>3.0990204530080714</v>
      </c>
      <c r="AJ49" s="317">
        <f t="shared" si="2"/>
        <v>3.2670802915814017</v>
      </c>
      <c r="AK49" s="317">
        <f t="shared" si="2"/>
        <v>3.4420305835362388</v>
      </c>
      <c r="AL49" s="317">
        <f t="shared" si="2"/>
        <v>3.6241538374612245</v>
      </c>
      <c r="AM49" s="317">
        <f t="shared" si="2"/>
        <v>3.8137441447971341</v>
      </c>
      <c r="AN49" s="317">
        <f t="shared" si="2"/>
        <v>4.0111076547338165</v>
      </c>
      <c r="AO49" s="317">
        <f t="shared" si="2"/>
        <v>4.2165630685779023</v>
      </c>
      <c r="AP49" s="317">
        <f t="shared" si="2"/>
        <v>4.4304421543895955</v>
      </c>
      <c r="AQ49" s="317">
        <f t="shared" si="2"/>
        <v>4.6530902827195684</v>
      </c>
      <c r="AR49" s="317">
        <f t="shared" si="2"/>
        <v>4.8848669843110706</v>
      </c>
      <c r="AS49" s="317">
        <f t="shared" si="2"/>
        <v>5.1261465306678238</v>
      </c>
      <c r="AT49" s="317">
        <f t="shared" si="2"/>
        <v>0</v>
      </c>
    </row>
    <row r="50" spans="1:47" s="197" customFormat="1" ht="16.5" thickBot="1" x14ac:dyDescent="0.25">
      <c r="A50" s="199" t="s">
        <v>536</v>
      </c>
      <c r="B50" s="200">
        <f>IF($B$124="да",($B$126-0.05),0)</f>
        <v>36708079.950000003</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18">
        <v>0</v>
      </c>
      <c r="C53" s="318">
        <f t="shared" ref="C53:AP53" si="5">B53+B54-B55</f>
        <v>0</v>
      </c>
      <c r="D53" s="318">
        <f t="shared" si="5"/>
        <v>0</v>
      </c>
      <c r="E53" s="318">
        <f t="shared" si="5"/>
        <v>0</v>
      </c>
      <c r="F53" s="318">
        <f t="shared" si="5"/>
        <v>0</v>
      </c>
      <c r="G53" s="318">
        <f t="shared" si="5"/>
        <v>0</v>
      </c>
      <c r="H53" s="318">
        <f t="shared" si="5"/>
        <v>0</v>
      </c>
      <c r="I53" s="318">
        <f t="shared" si="5"/>
        <v>0</v>
      </c>
      <c r="J53" s="318">
        <f t="shared" si="5"/>
        <v>0</v>
      </c>
      <c r="K53" s="318">
        <f t="shared" si="5"/>
        <v>0</v>
      </c>
      <c r="L53" s="318">
        <f t="shared" si="5"/>
        <v>0</v>
      </c>
      <c r="M53" s="318">
        <f t="shared" si="5"/>
        <v>0</v>
      </c>
      <c r="N53" s="318">
        <f t="shared" si="5"/>
        <v>0</v>
      </c>
      <c r="O53" s="318">
        <f t="shared" si="5"/>
        <v>0</v>
      </c>
      <c r="P53" s="318">
        <f t="shared" si="5"/>
        <v>0</v>
      </c>
      <c r="Q53" s="318">
        <f t="shared" si="5"/>
        <v>0</v>
      </c>
      <c r="R53" s="318">
        <f t="shared" si="5"/>
        <v>0</v>
      </c>
      <c r="S53" s="318">
        <f t="shared" si="5"/>
        <v>0</v>
      </c>
      <c r="T53" s="318">
        <f t="shared" si="5"/>
        <v>0</v>
      </c>
      <c r="U53" s="318">
        <f t="shared" si="5"/>
        <v>0</v>
      </c>
      <c r="V53" s="318">
        <f t="shared" si="5"/>
        <v>0</v>
      </c>
      <c r="W53" s="318">
        <f t="shared" si="5"/>
        <v>0</v>
      </c>
      <c r="X53" s="318">
        <f t="shared" si="5"/>
        <v>0</v>
      </c>
      <c r="Y53" s="318">
        <f t="shared" si="5"/>
        <v>0</v>
      </c>
      <c r="Z53" s="318">
        <f t="shared" si="5"/>
        <v>0</v>
      </c>
      <c r="AA53" s="318">
        <f t="shared" si="5"/>
        <v>0</v>
      </c>
      <c r="AB53" s="318">
        <f t="shared" si="5"/>
        <v>0</v>
      </c>
      <c r="AC53" s="318">
        <f t="shared" si="5"/>
        <v>0</v>
      </c>
      <c r="AD53" s="318">
        <f t="shared" si="5"/>
        <v>0</v>
      </c>
      <c r="AE53" s="318">
        <f t="shared" si="5"/>
        <v>0</v>
      </c>
      <c r="AF53" s="318">
        <f t="shared" si="5"/>
        <v>0</v>
      </c>
      <c r="AG53" s="318">
        <f t="shared" si="5"/>
        <v>0</v>
      </c>
      <c r="AH53" s="318">
        <f t="shared" si="5"/>
        <v>0</v>
      </c>
      <c r="AI53" s="318">
        <f t="shared" si="5"/>
        <v>0</v>
      </c>
      <c r="AJ53" s="318">
        <f t="shared" si="5"/>
        <v>0</v>
      </c>
      <c r="AK53" s="318">
        <f t="shared" si="5"/>
        <v>0</v>
      </c>
      <c r="AL53" s="318">
        <f t="shared" si="5"/>
        <v>0</v>
      </c>
      <c r="AM53" s="318">
        <f t="shared" si="5"/>
        <v>0</v>
      </c>
      <c r="AN53" s="318">
        <f t="shared" si="5"/>
        <v>0</v>
      </c>
      <c r="AO53" s="318">
        <f t="shared" si="5"/>
        <v>0</v>
      </c>
      <c r="AP53" s="318">
        <f t="shared" si="5"/>
        <v>0</v>
      </c>
    </row>
    <row r="54" spans="1:47" x14ac:dyDescent="0.2">
      <c r="A54" s="203" t="s">
        <v>319</v>
      </c>
      <c r="B54" s="318">
        <f>B25*B28*B43*1.18</f>
        <v>0</v>
      </c>
      <c r="C54" s="318">
        <v>0</v>
      </c>
      <c r="D54" s="318">
        <v>0</v>
      </c>
      <c r="E54" s="318">
        <v>0</v>
      </c>
      <c r="F54" s="318">
        <v>0</v>
      </c>
      <c r="G54" s="318">
        <v>0</v>
      </c>
      <c r="H54" s="318">
        <v>0</v>
      </c>
      <c r="I54" s="318">
        <v>0</v>
      </c>
      <c r="J54" s="318">
        <v>0</v>
      </c>
      <c r="K54" s="318">
        <v>0</v>
      </c>
      <c r="L54" s="318">
        <v>0</v>
      </c>
      <c r="M54" s="318">
        <v>0</v>
      </c>
      <c r="N54" s="318">
        <v>0</v>
      </c>
      <c r="O54" s="318">
        <v>0</v>
      </c>
      <c r="P54" s="318">
        <v>0</v>
      </c>
      <c r="Q54" s="318">
        <v>0</v>
      </c>
      <c r="R54" s="318">
        <v>0</v>
      </c>
      <c r="S54" s="318">
        <v>0</v>
      </c>
      <c r="T54" s="318">
        <v>0</v>
      </c>
      <c r="U54" s="318">
        <v>0</v>
      </c>
      <c r="V54" s="318">
        <v>0</v>
      </c>
      <c r="W54" s="318">
        <v>0</v>
      </c>
      <c r="X54" s="318">
        <v>0</v>
      </c>
      <c r="Y54" s="318">
        <v>0</v>
      </c>
      <c r="Z54" s="318">
        <v>0</v>
      </c>
      <c r="AA54" s="318">
        <v>0</v>
      </c>
      <c r="AB54" s="318">
        <v>0</v>
      </c>
      <c r="AC54" s="318">
        <v>0</v>
      </c>
      <c r="AD54" s="318">
        <v>0</v>
      </c>
      <c r="AE54" s="318">
        <v>0</v>
      </c>
      <c r="AF54" s="318">
        <v>0</v>
      </c>
      <c r="AG54" s="318">
        <v>0</v>
      </c>
      <c r="AH54" s="318">
        <v>0</v>
      </c>
      <c r="AI54" s="318">
        <v>0</v>
      </c>
      <c r="AJ54" s="318">
        <v>0</v>
      </c>
      <c r="AK54" s="318">
        <v>0</v>
      </c>
      <c r="AL54" s="318">
        <v>0</v>
      </c>
      <c r="AM54" s="318">
        <v>0</v>
      </c>
      <c r="AN54" s="318">
        <v>0</v>
      </c>
      <c r="AO54" s="318">
        <v>0</v>
      </c>
      <c r="AP54" s="318">
        <v>0</v>
      </c>
    </row>
    <row r="55" spans="1:47" x14ac:dyDescent="0.2">
      <c r="A55" s="203" t="s">
        <v>318</v>
      </c>
      <c r="B55" s="318">
        <f>$B$54/$B$40</f>
        <v>0</v>
      </c>
      <c r="C55" s="318">
        <f t="shared" ref="C55:AP55" si="6">IF(ROUND(C53,1)=0,0,B55+C54/$B$40)</f>
        <v>0</v>
      </c>
      <c r="D55" s="318">
        <f t="shared" si="6"/>
        <v>0</v>
      </c>
      <c r="E55" s="318">
        <f t="shared" si="6"/>
        <v>0</v>
      </c>
      <c r="F55" s="318">
        <f t="shared" si="6"/>
        <v>0</v>
      </c>
      <c r="G55" s="318">
        <f t="shared" si="6"/>
        <v>0</v>
      </c>
      <c r="H55" s="318">
        <f t="shared" si="6"/>
        <v>0</v>
      </c>
      <c r="I55" s="318">
        <f t="shared" si="6"/>
        <v>0</v>
      </c>
      <c r="J55" s="318">
        <f t="shared" si="6"/>
        <v>0</v>
      </c>
      <c r="K55" s="318">
        <f t="shared" si="6"/>
        <v>0</v>
      </c>
      <c r="L55" s="318">
        <f t="shared" si="6"/>
        <v>0</v>
      </c>
      <c r="M55" s="318">
        <f t="shared" si="6"/>
        <v>0</v>
      </c>
      <c r="N55" s="318">
        <f t="shared" si="6"/>
        <v>0</v>
      </c>
      <c r="O55" s="318">
        <f t="shared" si="6"/>
        <v>0</v>
      </c>
      <c r="P55" s="318">
        <f t="shared" si="6"/>
        <v>0</v>
      </c>
      <c r="Q55" s="318">
        <f t="shared" si="6"/>
        <v>0</v>
      </c>
      <c r="R55" s="318">
        <f t="shared" si="6"/>
        <v>0</v>
      </c>
      <c r="S55" s="318">
        <f t="shared" si="6"/>
        <v>0</v>
      </c>
      <c r="T55" s="318">
        <f t="shared" si="6"/>
        <v>0</v>
      </c>
      <c r="U55" s="318">
        <f t="shared" si="6"/>
        <v>0</v>
      </c>
      <c r="V55" s="318">
        <f t="shared" si="6"/>
        <v>0</v>
      </c>
      <c r="W55" s="318">
        <f t="shared" si="6"/>
        <v>0</v>
      </c>
      <c r="X55" s="318">
        <f t="shared" si="6"/>
        <v>0</v>
      </c>
      <c r="Y55" s="318">
        <f t="shared" si="6"/>
        <v>0</v>
      </c>
      <c r="Z55" s="318">
        <f t="shared" si="6"/>
        <v>0</v>
      </c>
      <c r="AA55" s="318">
        <f t="shared" si="6"/>
        <v>0</v>
      </c>
      <c r="AB55" s="318">
        <f t="shared" si="6"/>
        <v>0</v>
      </c>
      <c r="AC55" s="318">
        <f t="shared" si="6"/>
        <v>0</v>
      </c>
      <c r="AD55" s="318">
        <f t="shared" si="6"/>
        <v>0</v>
      </c>
      <c r="AE55" s="318">
        <f t="shared" si="6"/>
        <v>0</v>
      </c>
      <c r="AF55" s="318">
        <f t="shared" si="6"/>
        <v>0</v>
      </c>
      <c r="AG55" s="318">
        <f t="shared" si="6"/>
        <v>0</v>
      </c>
      <c r="AH55" s="318">
        <f t="shared" si="6"/>
        <v>0</v>
      </c>
      <c r="AI55" s="318">
        <f t="shared" si="6"/>
        <v>0</v>
      </c>
      <c r="AJ55" s="318">
        <f t="shared" si="6"/>
        <v>0</v>
      </c>
      <c r="AK55" s="318">
        <f t="shared" si="6"/>
        <v>0</v>
      </c>
      <c r="AL55" s="318">
        <f t="shared" si="6"/>
        <v>0</v>
      </c>
      <c r="AM55" s="318">
        <f t="shared" si="6"/>
        <v>0</v>
      </c>
      <c r="AN55" s="318">
        <f t="shared" si="6"/>
        <v>0</v>
      </c>
      <c r="AO55" s="318">
        <f t="shared" si="6"/>
        <v>0</v>
      </c>
      <c r="AP55" s="318">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19">
        <f t="shared" ref="B59:AP59" si="9">B50*$B$28</f>
        <v>36708079.950000003</v>
      </c>
      <c r="C59" s="319">
        <f t="shared" si="9"/>
        <v>0</v>
      </c>
      <c r="D59" s="319">
        <f t="shared" si="9"/>
        <v>0</v>
      </c>
      <c r="E59" s="319">
        <f t="shared" si="9"/>
        <v>0</v>
      </c>
      <c r="F59" s="319">
        <f t="shared" si="9"/>
        <v>0</v>
      </c>
      <c r="G59" s="319">
        <f t="shared" si="9"/>
        <v>0</v>
      </c>
      <c r="H59" s="319">
        <f t="shared" si="9"/>
        <v>0</v>
      </c>
      <c r="I59" s="319">
        <f t="shared" si="9"/>
        <v>0</v>
      </c>
      <c r="J59" s="319">
        <f t="shared" si="9"/>
        <v>0</v>
      </c>
      <c r="K59" s="319">
        <f t="shared" si="9"/>
        <v>0</v>
      </c>
      <c r="L59" s="319">
        <f t="shared" si="9"/>
        <v>0</v>
      </c>
      <c r="M59" s="319">
        <f t="shared" si="9"/>
        <v>0</v>
      </c>
      <c r="N59" s="319">
        <f t="shared" si="9"/>
        <v>0</v>
      </c>
      <c r="O59" s="319">
        <f t="shared" si="9"/>
        <v>0</v>
      </c>
      <c r="P59" s="319">
        <f t="shared" si="9"/>
        <v>0</v>
      </c>
      <c r="Q59" s="319">
        <f t="shared" si="9"/>
        <v>0</v>
      </c>
      <c r="R59" s="319">
        <f t="shared" si="9"/>
        <v>0</v>
      </c>
      <c r="S59" s="319">
        <f t="shared" si="9"/>
        <v>0</v>
      </c>
      <c r="T59" s="319">
        <f t="shared" si="9"/>
        <v>0</v>
      </c>
      <c r="U59" s="319">
        <f t="shared" si="9"/>
        <v>0</v>
      </c>
      <c r="V59" s="319">
        <f t="shared" si="9"/>
        <v>0</v>
      </c>
      <c r="W59" s="319">
        <f t="shared" si="9"/>
        <v>0</v>
      </c>
      <c r="X59" s="319">
        <f t="shared" si="9"/>
        <v>0</v>
      </c>
      <c r="Y59" s="319">
        <f t="shared" si="9"/>
        <v>0</v>
      </c>
      <c r="Z59" s="319">
        <f t="shared" si="9"/>
        <v>0</v>
      </c>
      <c r="AA59" s="319">
        <f t="shared" si="9"/>
        <v>0</v>
      </c>
      <c r="AB59" s="319">
        <f t="shared" si="9"/>
        <v>0</v>
      </c>
      <c r="AC59" s="319">
        <f t="shared" si="9"/>
        <v>0</v>
      </c>
      <c r="AD59" s="319">
        <f t="shared" si="9"/>
        <v>0</v>
      </c>
      <c r="AE59" s="319">
        <f t="shared" si="9"/>
        <v>0</v>
      </c>
      <c r="AF59" s="319">
        <f t="shared" si="9"/>
        <v>0</v>
      </c>
      <c r="AG59" s="319">
        <f t="shared" si="9"/>
        <v>0</v>
      </c>
      <c r="AH59" s="319">
        <f t="shared" si="9"/>
        <v>0</v>
      </c>
      <c r="AI59" s="319">
        <f t="shared" si="9"/>
        <v>0</v>
      </c>
      <c r="AJ59" s="319">
        <f t="shared" si="9"/>
        <v>0</v>
      </c>
      <c r="AK59" s="319">
        <f t="shared" si="9"/>
        <v>0</v>
      </c>
      <c r="AL59" s="319">
        <f t="shared" si="9"/>
        <v>0</v>
      </c>
      <c r="AM59" s="319">
        <f t="shared" si="9"/>
        <v>0</v>
      </c>
      <c r="AN59" s="319">
        <f t="shared" si="9"/>
        <v>0</v>
      </c>
      <c r="AO59" s="319">
        <f t="shared" si="9"/>
        <v>0</v>
      </c>
      <c r="AP59" s="319">
        <f t="shared" si="9"/>
        <v>0</v>
      </c>
    </row>
    <row r="60" spans="1:47" x14ac:dyDescent="0.2">
      <c r="A60" s="203" t="s">
        <v>315</v>
      </c>
      <c r="B60" s="318">
        <f t="shared" ref="B60:Z60" si="10">SUM(B61:B65)</f>
        <v>0</v>
      </c>
      <c r="C60" s="318">
        <f t="shared" si="10"/>
        <v>-415928.24205599999</v>
      </c>
      <c r="D60" s="318">
        <f>SUM(D61:D65)</f>
        <v>-432981.299980296</v>
      </c>
      <c r="E60" s="318">
        <f t="shared" si="10"/>
        <v>-450733.5332794881</v>
      </c>
      <c r="F60" s="318">
        <f t="shared" si="10"/>
        <v>-469213.60814394703</v>
      </c>
      <c r="G60" s="318">
        <f t="shared" si="10"/>
        <v>-488451.36607784883</v>
      </c>
      <c r="H60" s="318">
        <f t="shared" si="10"/>
        <v>-508477.87208704057</v>
      </c>
      <c r="I60" s="318">
        <f t="shared" si="10"/>
        <v>-529325.46484260925</v>
      </c>
      <c r="J60" s="318">
        <f t="shared" si="10"/>
        <v>-551027.80890115618</v>
      </c>
      <c r="K60" s="318">
        <f t="shared" si="10"/>
        <v>-573619.94906610355</v>
      </c>
      <c r="L60" s="318">
        <f t="shared" si="10"/>
        <v>-597138.36697781377</v>
      </c>
      <c r="M60" s="318">
        <f t="shared" si="10"/>
        <v>-621621.04002390406</v>
      </c>
      <c r="N60" s="318">
        <f t="shared" si="10"/>
        <v>-647107.50266488409</v>
      </c>
      <c r="O60" s="318">
        <f t="shared" si="10"/>
        <v>-673638.91027414426</v>
      </c>
      <c r="P60" s="318">
        <f t="shared" si="10"/>
        <v>-701258.10559538414</v>
      </c>
      <c r="Q60" s="318">
        <f t="shared" si="10"/>
        <v>-730009.68792479497</v>
      </c>
      <c r="R60" s="318">
        <f t="shared" si="10"/>
        <v>-759940.08512971143</v>
      </c>
      <c r="S60" s="318">
        <f t="shared" si="10"/>
        <v>-791097.62862002954</v>
      </c>
      <c r="T60" s="318">
        <f t="shared" si="10"/>
        <v>-823532.63139345078</v>
      </c>
      <c r="U60" s="318">
        <f t="shared" si="10"/>
        <v>-857297.46928058215</v>
      </c>
      <c r="V60" s="318">
        <f t="shared" si="10"/>
        <v>-892446.66552108596</v>
      </c>
      <c r="W60" s="318">
        <f t="shared" si="10"/>
        <v>-929036.97880745039</v>
      </c>
      <c r="X60" s="318">
        <f t="shared" si="10"/>
        <v>-967127.49493855576</v>
      </c>
      <c r="Y60" s="318">
        <f t="shared" si="10"/>
        <v>-1006779.7222310366</v>
      </c>
      <c r="Z60" s="318">
        <f t="shared" si="10"/>
        <v>-1048057.690842509</v>
      </c>
      <c r="AA60" s="318">
        <f t="shared" ref="AA60:AP60" si="11">SUM(AA61:AA65)</f>
        <v>-1091028.0561670519</v>
      </c>
      <c r="AB60" s="318">
        <f t="shared" si="11"/>
        <v>-1135760.2064699009</v>
      </c>
      <c r="AC60" s="318">
        <f t="shared" si="11"/>
        <v>-1182326.3749351667</v>
      </c>
      <c r="AD60" s="318">
        <f t="shared" si="11"/>
        <v>-1230801.7563075083</v>
      </c>
      <c r="AE60" s="318">
        <f t="shared" si="11"/>
        <v>-1281264.6283161161</v>
      </c>
      <c r="AF60" s="318">
        <f t="shared" si="11"/>
        <v>-1333796.4780770768</v>
      </c>
      <c r="AG60" s="318">
        <f t="shared" si="11"/>
        <v>-1388482.133678237</v>
      </c>
      <c r="AH60" s="318">
        <f t="shared" si="11"/>
        <v>-1445409.9011590446</v>
      </c>
      <c r="AI60" s="318">
        <f t="shared" si="11"/>
        <v>-1504671.7071065651</v>
      </c>
      <c r="AJ60" s="318">
        <f t="shared" si="11"/>
        <v>-1566363.2470979341</v>
      </c>
      <c r="AK60" s="318">
        <f t="shared" si="11"/>
        <v>-1630584.1402289493</v>
      </c>
      <c r="AL60" s="318">
        <f t="shared" si="11"/>
        <v>-1697438.0899783361</v>
      </c>
      <c r="AM60" s="318">
        <f t="shared" si="11"/>
        <v>-1767033.0516674477</v>
      </c>
      <c r="AN60" s="318">
        <f t="shared" si="11"/>
        <v>-1839481.4067858132</v>
      </c>
      <c r="AO60" s="318">
        <f t="shared" si="11"/>
        <v>-1914900.1444640311</v>
      </c>
      <c r="AP60" s="318">
        <f t="shared" si="11"/>
        <v>-1993411.0503870561</v>
      </c>
    </row>
    <row r="61" spans="1:47" x14ac:dyDescent="0.2">
      <c r="A61" s="210" t="s">
        <v>314</v>
      </c>
      <c r="B61" s="318"/>
      <c r="C61" s="318">
        <f>-IF(C$47&lt;=$B$30,0,$B$29*(1+C$49)*$B$28)</f>
        <v>-415928.24205599999</v>
      </c>
      <c r="D61" s="318">
        <f>-IF(D$47&lt;=$B$30,0,$B$29*(1+D$49)*$B$28)</f>
        <v>-432981.299980296</v>
      </c>
      <c r="E61" s="318">
        <f t="shared" ref="E61:AP61" si="12">-IF(E$47&lt;=$B$30,0,$B$29*(1+E$49)*$B$28)</f>
        <v>-450733.5332794881</v>
      </c>
      <c r="F61" s="318">
        <f t="shared" si="12"/>
        <v>-469213.60814394703</v>
      </c>
      <c r="G61" s="318">
        <f t="shared" si="12"/>
        <v>-488451.36607784883</v>
      </c>
      <c r="H61" s="318">
        <f t="shared" si="12"/>
        <v>-508477.87208704057</v>
      </c>
      <c r="I61" s="318">
        <f t="shared" si="12"/>
        <v>-529325.46484260925</v>
      </c>
      <c r="J61" s="318">
        <f t="shared" si="12"/>
        <v>-551027.80890115618</v>
      </c>
      <c r="K61" s="318">
        <f t="shared" si="12"/>
        <v>-573619.94906610355</v>
      </c>
      <c r="L61" s="318">
        <f t="shared" si="12"/>
        <v>-597138.36697781377</v>
      </c>
      <c r="M61" s="318">
        <f t="shared" si="12"/>
        <v>-621621.04002390406</v>
      </c>
      <c r="N61" s="318">
        <f t="shared" si="12"/>
        <v>-647107.50266488409</v>
      </c>
      <c r="O61" s="318">
        <f t="shared" si="12"/>
        <v>-673638.91027414426</v>
      </c>
      <c r="P61" s="318">
        <f t="shared" si="12"/>
        <v>-701258.10559538414</v>
      </c>
      <c r="Q61" s="318">
        <f t="shared" si="12"/>
        <v>-730009.68792479497</v>
      </c>
      <c r="R61" s="318">
        <f t="shared" si="12"/>
        <v>-759940.08512971143</v>
      </c>
      <c r="S61" s="318">
        <f t="shared" si="12"/>
        <v>-791097.62862002954</v>
      </c>
      <c r="T61" s="318">
        <f t="shared" si="12"/>
        <v>-823532.63139345078</v>
      </c>
      <c r="U61" s="318">
        <f t="shared" si="12"/>
        <v>-857297.46928058215</v>
      </c>
      <c r="V61" s="318">
        <f t="shared" si="12"/>
        <v>-892446.66552108596</v>
      </c>
      <c r="W61" s="318">
        <f t="shared" si="12"/>
        <v>-929036.97880745039</v>
      </c>
      <c r="X61" s="318">
        <f t="shared" si="12"/>
        <v>-967127.49493855576</v>
      </c>
      <c r="Y61" s="318">
        <f t="shared" si="12"/>
        <v>-1006779.7222310366</v>
      </c>
      <c r="Z61" s="318">
        <f t="shared" si="12"/>
        <v>-1048057.690842509</v>
      </c>
      <c r="AA61" s="318">
        <f t="shared" si="12"/>
        <v>-1091028.0561670519</v>
      </c>
      <c r="AB61" s="318">
        <f t="shared" si="12"/>
        <v>-1135760.2064699009</v>
      </c>
      <c r="AC61" s="318">
        <f t="shared" si="12"/>
        <v>-1182326.3749351667</v>
      </c>
      <c r="AD61" s="318">
        <f t="shared" si="12"/>
        <v>-1230801.7563075083</v>
      </c>
      <c r="AE61" s="318">
        <f t="shared" si="12"/>
        <v>-1281264.6283161161</v>
      </c>
      <c r="AF61" s="318">
        <f t="shared" si="12"/>
        <v>-1333796.4780770768</v>
      </c>
      <c r="AG61" s="318">
        <f t="shared" si="12"/>
        <v>-1388482.133678237</v>
      </c>
      <c r="AH61" s="318">
        <f t="shared" si="12"/>
        <v>-1445409.9011590446</v>
      </c>
      <c r="AI61" s="318">
        <f t="shared" si="12"/>
        <v>-1504671.7071065651</v>
      </c>
      <c r="AJ61" s="318">
        <f t="shared" si="12"/>
        <v>-1566363.2470979341</v>
      </c>
      <c r="AK61" s="318">
        <f t="shared" si="12"/>
        <v>-1630584.1402289493</v>
      </c>
      <c r="AL61" s="318">
        <f t="shared" si="12"/>
        <v>-1697438.0899783361</v>
      </c>
      <c r="AM61" s="318">
        <f t="shared" si="12"/>
        <v>-1767033.0516674477</v>
      </c>
      <c r="AN61" s="318">
        <f t="shared" si="12"/>
        <v>-1839481.4067858132</v>
      </c>
      <c r="AO61" s="318">
        <f t="shared" si="12"/>
        <v>-1914900.1444640311</v>
      </c>
      <c r="AP61" s="318">
        <f t="shared" si="12"/>
        <v>-1993411.0503870561</v>
      </c>
    </row>
    <row r="62" spans="1:47" x14ac:dyDescent="0.2">
      <c r="A62" s="210" t="str">
        <f>A32</f>
        <v>Прочие расходы при эксплуатации объекта, руб. без НДС</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8"/>
      <c r="AL62" s="318"/>
      <c r="AM62" s="318"/>
      <c r="AN62" s="318"/>
      <c r="AO62" s="318"/>
      <c r="AP62" s="318"/>
    </row>
    <row r="63" spans="1:47" x14ac:dyDescent="0.2">
      <c r="A63" s="210" t="s">
        <v>534</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row>
    <row r="64" spans="1:47" x14ac:dyDescent="0.2">
      <c r="A64" s="210" t="s">
        <v>534</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8"/>
      <c r="AL64" s="318"/>
      <c r="AM64" s="318"/>
      <c r="AN64" s="318"/>
      <c r="AO64" s="318"/>
      <c r="AP64" s="318"/>
    </row>
    <row r="65" spans="1:47" ht="31.5" x14ac:dyDescent="0.2">
      <c r="A65" s="210" t="s">
        <v>538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8"/>
      <c r="AL65" s="318"/>
      <c r="AM65" s="318"/>
      <c r="AN65" s="318"/>
      <c r="AO65" s="318"/>
      <c r="AP65" s="318"/>
    </row>
    <row r="66" spans="1:47" ht="28.5" x14ac:dyDescent="0.2">
      <c r="A66" s="211" t="s">
        <v>312</v>
      </c>
      <c r="B66" s="319">
        <f t="shared" ref="B66:AO66" si="13">B59+B60</f>
        <v>36708079.950000003</v>
      </c>
      <c r="C66" s="319">
        <f t="shared" si="13"/>
        <v>-415928.24205599999</v>
      </c>
      <c r="D66" s="319">
        <f t="shared" si="13"/>
        <v>-432981.299980296</v>
      </c>
      <c r="E66" s="319">
        <f t="shared" si="13"/>
        <v>-450733.5332794881</v>
      </c>
      <c r="F66" s="319">
        <f t="shared" si="13"/>
        <v>-469213.60814394703</v>
      </c>
      <c r="G66" s="319">
        <f t="shared" si="13"/>
        <v>-488451.36607784883</v>
      </c>
      <c r="H66" s="319">
        <f t="shared" si="13"/>
        <v>-508477.87208704057</v>
      </c>
      <c r="I66" s="319">
        <f t="shared" si="13"/>
        <v>-529325.46484260925</v>
      </c>
      <c r="J66" s="319">
        <f t="shared" si="13"/>
        <v>-551027.80890115618</v>
      </c>
      <c r="K66" s="319">
        <f t="shared" si="13"/>
        <v>-573619.94906610355</v>
      </c>
      <c r="L66" s="319">
        <f t="shared" si="13"/>
        <v>-597138.36697781377</v>
      </c>
      <c r="M66" s="319">
        <f t="shared" si="13"/>
        <v>-621621.04002390406</v>
      </c>
      <c r="N66" s="319">
        <f t="shared" si="13"/>
        <v>-647107.50266488409</v>
      </c>
      <c r="O66" s="319">
        <f t="shared" si="13"/>
        <v>-673638.91027414426</v>
      </c>
      <c r="P66" s="319">
        <f t="shared" si="13"/>
        <v>-701258.10559538414</v>
      </c>
      <c r="Q66" s="319">
        <f t="shared" si="13"/>
        <v>-730009.68792479497</v>
      </c>
      <c r="R66" s="319">
        <f t="shared" si="13"/>
        <v>-759940.08512971143</v>
      </c>
      <c r="S66" s="319">
        <f t="shared" si="13"/>
        <v>-791097.62862002954</v>
      </c>
      <c r="T66" s="319">
        <f t="shared" si="13"/>
        <v>-823532.63139345078</v>
      </c>
      <c r="U66" s="319">
        <f t="shared" si="13"/>
        <v>-857297.46928058215</v>
      </c>
      <c r="V66" s="319">
        <f t="shared" si="13"/>
        <v>-892446.66552108596</v>
      </c>
      <c r="W66" s="319">
        <f t="shared" si="13"/>
        <v>-929036.97880745039</v>
      </c>
      <c r="X66" s="319">
        <f t="shared" si="13"/>
        <v>-967127.49493855576</v>
      </c>
      <c r="Y66" s="319">
        <f t="shared" si="13"/>
        <v>-1006779.7222310366</v>
      </c>
      <c r="Z66" s="319">
        <f t="shared" si="13"/>
        <v>-1048057.690842509</v>
      </c>
      <c r="AA66" s="319">
        <f t="shared" si="13"/>
        <v>-1091028.0561670519</v>
      </c>
      <c r="AB66" s="319">
        <f t="shared" si="13"/>
        <v>-1135760.2064699009</v>
      </c>
      <c r="AC66" s="319">
        <f t="shared" si="13"/>
        <v>-1182326.3749351667</v>
      </c>
      <c r="AD66" s="319">
        <f t="shared" si="13"/>
        <v>-1230801.7563075083</v>
      </c>
      <c r="AE66" s="319">
        <f t="shared" si="13"/>
        <v>-1281264.6283161161</v>
      </c>
      <c r="AF66" s="319">
        <f t="shared" si="13"/>
        <v>-1333796.4780770768</v>
      </c>
      <c r="AG66" s="319">
        <f t="shared" si="13"/>
        <v>-1388482.133678237</v>
      </c>
      <c r="AH66" s="319">
        <f t="shared" si="13"/>
        <v>-1445409.9011590446</v>
      </c>
      <c r="AI66" s="319">
        <f t="shared" si="13"/>
        <v>-1504671.7071065651</v>
      </c>
      <c r="AJ66" s="319">
        <f t="shared" si="13"/>
        <v>-1566363.2470979341</v>
      </c>
      <c r="AK66" s="319">
        <f t="shared" si="13"/>
        <v>-1630584.1402289493</v>
      </c>
      <c r="AL66" s="319">
        <f t="shared" si="13"/>
        <v>-1697438.0899783361</v>
      </c>
      <c r="AM66" s="319">
        <f t="shared" si="13"/>
        <v>-1767033.0516674477</v>
      </c>
      <c r="AN66" s="319">
        <f t="shared" si="13"/>
        <v>-1839481.4067858132</v>
      </c>
      <c r="AO66" s="319">
        <f t="shared" si="13"/>
        <v>-1914900.1444640311</v>
      </c>
      <c r="AP66" s="319">
        <f>AP59+AP60</f>
        <v>-1993411.0503870561</v>
      </c>
    </row>
    <row r="67" spans="1:47" x14ac:dyDescent="0.2">
      <c r="A67" s="210" t="s">
        <v>307</v>
      </c>
      <c r="B67" s="212"/>
      <c r="C67" s="318">
        <f>-($B$25)*$B$28/$B$27</f>
        <v>-1019668.8888888889</v>
      </c>
      <c r="D67" s="318">
        <f>C67</f>
        <v>-1019668.8888888889</v>
      </c>
      <c r="E67" s="318">
        <f t="shared" ref="E67:AP67" si="14">D67</f>
        <v>-1019668.8888888889</v>
      </c>
      <c r="F67" s="318">
        <f t="shared" si="14"/>
        <v>-1019668.8888888889</v>
      </c>
      <c r="G67" s="318">
        <f t="shared" si="14"/>
        <v>-1019668.8888888889</v>
      </c>
      <c r="H67" s="318">
        <f t="shared" si="14"/>
        <v>-1019668.8888888889</v>
      </c>
      <c r="I67" s="318">
        <f t="shared" si="14"/>
        <v>-1019668.8888888889</v>
      </c>
      <c r="J67" s="318">
        <f t="shared" si="14"/>
        <v>-1019668.8888888889</v>
      </c>
      <c r="K67" s="318">
        <f t="shared" si="14"/>
        <v>-1019668.8888888889</v>
      </c>
      <c r="L67" s="318">
        <f t="shared" si="14"/>
        <v>-1019668.8888888889</v>
      </c>
      <c r="M67" s="318">
        <f t="shared" si="14"/>
        <v>-1019668.8888888889</v>
      </c>
      <c r="N67" s="318">
        <f t="shared" si="14"/>
        <v>-1019668.8888888889</v>
      </c>
      <c r="O67" s="318">
        <f t="shared" si="14"/>
        <v>-1019668.8888888889</v>
      </c>
      <c r="P67" s="318">
        <f t="shared" si="14"/>
        <v>-1019668.8888888889</v>
      </c>
      <c r="Q67" s="318">
        <f t="shared" si="14"/>
        <v>-1019668.8888888889</v>
      </c>
      <c r="R67" s="318">
        <f t="shared" si="14"/>
        <v>-1019668.8888888889</v>
      </c>
      <c r="S67" s="318">
        <f t="shared" si="14"/>
        <v>-1019668.8888888889</v>
      </c>
      <c r="T67" s="318">
        <f t="shared" si="14"/>
        <v>-1019668.8888888889</v>
      </c>
      <c r="U67" s="318">
        <f t="shared" si="14"/>
        <v>-1019668.8888888889</v>
      </c>
      <c r="V67" s="318">
        <f t="shared" si="14"/>
        <v>-1019668.8888888889</v>
      </c>
      <c r="W67" s="318">
        <f t="shared" si="14"/>
        <v>-1019668.8888888889</v>
      </c>
      <c r="X67" s="318">
        <f t="shared" si="14"/>
        <v>-1019668.8888888889</v>
      </c>
      <c r="Y67" s="318">
        <f t="shared" si="14"/>
        <v>-1019668.8888888889</v>
      </c>
      <c r="Z67" s="318">
        <f t="shared" si="14"/>
        <v>-1019668.8888888889</v>
      </c>
      <c r="AA67" s="318">
        <f t="shared" si="14"/>
        <v>-1019668.8888888889</v>
      </c>
      <c r="AB67" s="318">
        <f t="shared" si="14"/>
        <v>-1019668.8888888889</v>
      </c>
      <c r="AC67" s="318">
        <f t="shared" si="14"/>
        <v>-1019668.8888888889</v>
      </c>
      <c r="AD67" s="318">
        <f t="shared" si="14"/>
        <v>-1019668.8888888889</v>
      </c>
      <c r="AE67" s="318">
        <f t="shared" si="14"/>
        <v>-1019668.8888888889</v>
      </c>
      <c r="AF67" s="318">
        <f t="shared" si="14"/>
        <v>-1019668.8888888889</v>
      </c>
      <c r="AG67" s="318">
        <f t="shared" si="14"/>
        <v>-1019668.8888888889</v>
      </c>
      <c r="AH67" s="318">
        <f t="shared" si="14"/>
        <v>-1019668.8888888889</v>
      </c>
      <c r="AI67" s="318">
        <f t="shared" si="14"/>
        <v>-1019668.8888888889</v>
      </c>
      <c r="AJ67" s="318">
        <f t="shared" si="14"/>
        <v>-1019668.8888888889</v>
      </c>
      <c r="AK67" s="318">
        <f t="shared" si="14"/>
        <v>-1019668.8888888889</v>
      </c>
      <c r="AL67" s="318">
        <f t="shared" si="14"/>
        <v>-1019668.8888888889</v>
      </c>
      <c r="AM67" s="318">
        <f t="shared" si="14"/>
        <v>-1019668.8888888889</v>
      </c>
      <c r="AN67" s="318">
        <f t="shared" si="14"/>
        <v>-1019668.8888888889</v>
      </c>
      <c r="AO67" s="318">
        <f t="shared" si="14"/>
        <v>-1019668.8888888889</v>
      </c>
      <c r="AP67" s="318">
        <f t="shared" si="14"/>
        <v>-1019668.8888888889</v>
      </c>
      <c r="AQ67" s="213">
        <f>SUM(B67:AA67)/1.18</f>
        <v>-21603154.425612044</v>
      </c>
      <c r="AR67" s="214">
        <f>SUM(B67:AF67)/1.18</f>
        <v>-25923785.310734451</v>
      </c>
      <c r="AS67" s="214">
        <f>SUM(B67:AP67)/1.18</f>
        <v>-34565047.080979265</v>
      </c>
    </row>
    <row r="68" spans="1:47" ht="28.5" x14ac:dyDescent="0.2">
      <c r="A68" s="211" t="s">
        <v>308</v>
      </c>
      <c r="B68" s="319">
        <f t="shared" ref="B68:J68" si="15">B66+B67</f>
        <v>36708079.950000003</v>
      </c>
      <c r="C68" s="319">
        <f>C66+C67</f>
        <v>-1435597.1309448888</v>
      </c>
      <c r="D68" s="319">
        <f>D66+D67</f>
        <v>-1452650.1888691848</v>
      </c>
      <c r="E68" s="319">
        <f t="shared" si="15"/>
        <v>-1470402.4221683769</v>
      </c>
      <c r="F68" s="319">
        <f>F66+C67</f>
        <v>-1488882.4970328358</v>
      </c>
      <c r="G68" s="319">
        <f t="shared" si="15"/>
        <v>-1508120.2549667377</v>
      </c>
      <c r="H68" s="319">
        <f t="shared" si="15"/>
        <v>-1528146.7609759294</v>
      </c>
      <c r="I68" s="319">
        <f t="shared" si="15"/>
        <v>-1548994.3537314981</v>
      </c>
      <c r="J68" s="319">
        <f t="shared" si="15"/>
        <v>-1570696.6977900451</v>
      </c>
      <c r="K68" s="319">
        <f>K66+K67</f>
        <v>-1593288.8379549924</v>
      </c>
      <c r="L68" s="319">
        <f>L66+L67</f>
        <v>-1616807.2558667026</v>
      </c>
      <c r="M68" s="319">
        <f t="shared" ref="M68:AO68" si="16">M66+M67</f>
        <v>-1641289.9289127928</v>
      </c>
      <c r="N68" s="319">
        <f t="shared" si="16"/>
        <v>-1666776.3915537731</v>
      </c>
      <c r="O68" s="319">
        <f t="shared" si="16"/>
        <v>-1693307.7991630333</v>
      </c>
      <c r="P68" s="319">
        <f t="shared" si="16"/>
        <v>-1720926.994484273</v>
      </c>
      <c r="Q68" s="319">
        <f t="shared" si="16"/>
        <v>-1749678.5768136838</v>
      </c>
      <c r="R68" s="319">
        <f t="shared" si="16"/>
        <v>-1779608.9740186003</v>
      </c>
      <c r="S68" s="319">
        <f t="shared" si="16"/>
        <v>-1810766.5175089184</v>
      </c>
      <c r="T68" s="319">
        <f t="shared" si="16"/>
        <v>-1843201.5202823398</v>
      </c>
      <c r="U68" s="319">
        <f t="shared" si="16"/>
        <v>-1876966.3581694709</v>
      </c>
      <c r="V68" s="319">
        <f t="shared" si="16"/>
        <v>-1912115.5544099747</v>
      </c>
      <c r="W68" s="319">
        <f t="shared" si="16"/>
        <v>-1948705.8676963393</v>
      </c>
      <c r="X68" s="319">
        <f t="shared" si="16"/>
        <v>-1986796.3838274446</v>
      </c>
      <c r="Y68" s="319">
        <f t="shared" si="16"/>
        <v>-2026448.6111199255</v>
      </c>
      <c r="Z68" s="319">
        <f t="shared" si="16"/>
        <v>-2067726.5797313978</v>
      </c>
      <c r="AA68" s="319">
        <f t="shared" si="16"/>
        <v>-2110696.9450559407</v>
      </c>
      <c r="AB68" s="319">
        <f t="shared" si="16"/>
        <v>-2155429.0953587899</v>
      </c>
      <c r="AC68" s="319">
        <f t="shared" si="16"/>
        <v>-2201995.2638240554</v>
      </c>
      <c r="AD68" s="319">
        <f t="shared" si="16"/>
        <v>-2250470.6451963973</v>
      </c>
      <c r="AE68" s="319">
        <f t="shared" si="16"/>
        <v>-2300933.517205005</v>
      </c>
      <c r="AF68" s="319">
        <f t="shared" si="16"/>
        <v>-2353465.3669659658</v>
      </c>
      <c r="AG68" s="319">
        <f t="shared" si="16"/>
        <v>-2408151.022567126</v>
      </c>
      <c r="AH68" s="319">
        <f t="shared" si="16"/>
        <v>-2465078.7900479333</v>
      </c>
      <c r="AI68" s="319">
        <f t="shared" si="16"/>
        <v>-2524340.5959954541</v>
      </c>
      <c r="AJ68" s="319">
        <f t="shared" si="16"/>
        <v>-2586032.1359868231</v>
      </c>
      <c r="AK68" s="319">
        <f t="shared" si="16"/>
        <v>-2650253.029117838</v>
      </c>
      <c r="AL68" s="319">
        <f t="shared" si="16"/>
        <v>-2717106.9788672249</v>
      </c>
      <c r="AM68" s="319">
        <f t="shared" si="16"/>
        <v>-2786701.9405563367</v>
      </c>
      <c r="AN68" s="319">
        <f t="shared" si="16"/>
        <v>-2859150.2956747022</v>
      </c>
      <c r="AO68" s="319">
        <f t="shared" si="16"/>
        <v>-2934569.0333529199</v>
      </c>
      <c r="AP68" s="319">
        <f>AP66+AP67</f>
        <v>-3013079.9392759451</v>
      </c>
      <c r="AQ68" s="163">
        <v>25</v>
      </c>
      <c r="AR68" s="163">
        <v>30</v>
      </c>
      <c r="AS68" s="163">
        <v>40</v>
      </c>
    </row>
    <row r="69" spans="1:47" x14ac:dyDescent="0.2">
      <c r="A69" s="210" t="s">
        <v>306</v>
      </c>
      <c r="B69" s="318">
        <f t="shared" ref="B69:AO69" si="17">-B56</f>
        <v>0</v>
      </c>
      <c r="C69" s="318">
        <f t="shared" si="17"/>
        <v>0</v>
      </c>
      <c r="D69" s="318">
        <f t="shared" si="17"/>
        <v>0</v>
      </c>
      <c r="E69" s="318">
        <f t="shared" si="17"/>
        <v>0</v>
      </c>
      <c r="F69" s="318">
        <f t="shared" si="17"/>
        <v>0</v>
      </c>
      <c r="G69" s="318">
        <f t="shared" si="17"/>
        <v>0</v>
      </c>
      <c r="H69" s="318">
        <f t="shared" si="17"/>
        <v>0</v>
      </c>
      <c r="I69" s="318">
        <f t="shared" si="17"/>
        <v>0</v>
      </c>
      <c r="J69" s="318">
        <f t="shared" si="17"/>
        <v>0</v>
      </c>
      <c r="K69" s="318">
        <f t="shared" si="17"/>
        <v>0</v>
      </c>
      <c r="L69" s="318">
        <f t="shared" si="17"/>
        <v>0</v>
      </c>
      <c r="M69" s="318">
        <f t="shared" si="17"/>
        <v>0</v>
      </c>
      <c r="N69" s="318">
        <f t="shared" si="17"/>
        <v>0</v>
      </c>
      <c r="O69" s="318">
        <f t="shared" si="17"/>
        <v>0</v>
      </c>
      <c r="P69" s="318">
        <f t="shared" si="17"/>
        <v>0</v>
      </c>
      <c r="Q69" s="318">
        <f t="shared" si="17"/>
        <v>0</v>
      </c>
      <c r="R69" s="318">
        <f t="shared" si="17"/>
        <v>0</v>
      </c>
      <c r="S69" s="318">
        <f t="shared" si="17"/>
        <v>0</v>
      </c>
      <c r="T69" s="318">
        <f t="shared" si="17"/>
        <v>0</v>
      </c>
      <c r="U69" s="318">
        <f t="shared" si="17"/>
        <v>0</v>
      </c>
      <c r="V69" s="318">
        <f t="shared" si="17"/>
        <v>0</v>
      </c>
      <c r="W69" s="318">
        <f t="shared" si="17"/>
        <v>0</v>
      </c>
      <c r="X69" s="318">
        <f t="shared" si="17"/>
        <v>0</v>
      </c>
      <c r="Y69" s="318">
        <f t="shared" si="17"/>
        <v>0</v>
      </c>
      <c r="Z69" s="318">
        <f t="shared" si="17"/>
        <v>0</v>
      </c>
      <c r="AA69" s="318">
        <f t="shared" si="17"/>
        <v>0</v>
      </c>
      <c r="AB69" s="318">
        <f t="shared" si="17"/>
        <v>0</v>
      </c>
      <c r="AC69" s="318">
        <f t="shared" si="17"/>
        <v>0</v>
      </c>
      <c r="AD69" s="318">
        <f t="shared" si="17"/>
        <v>0</v>
      </c>
      <c r="AE69" s="318">
        <f t="shared" si="17"/>
        <v>0</v>
      </c>
      <c r="AF69" s="318">
        <f t="shared" si="17"/>
        <v>0</v>
      </c>
      <c r="AG69" s="318">
        <f t="shared" si="17"/>
        <v>0</v>
      </c>
      <c r="AH69" s="318">
        <f t="shared" si="17"/>
        <v>0</v>
      </c>
      <c r="AI69" s="318">
        <f t="shared" si="17"/>
        <v>0</v>
      </c>
      <c r="AJ69" s="318">
        <f t="shared" si="17"/>
        <v>0</v>
      </c>
      <c r="AK69" s="318">
        <f t="shared" si="17"/>
        <v>0</v>
      </c>
      <c r="AL69" s="318">
        <f t="shared" si="17"/>
        <v>0</v>
      </c>
      <c r="AM69" s="318">
        <f t="shared" si="17"/>
        <v>0</v>
      </c>
      <c r="AN69" s="318">
        <f t="shared" si="17"/>
        <v>0</v>
      </c>
      <c r="AO69" s="318">
        <f t="shared" si="17"/>
        <v>0</v>
      </c>
      <c r="AP69" s="318">
        <f>-AP56</f>
        <v>0</v>
      </c>
    </row>
    <row r="70" spans="1:47" ht="14.25" x14ac:dyDescent="0.2">
      <c r="A70" s="211" t="s">
        <v>311</v>
      </c>
      <c r="B70" s="319">
        <f t="shared" ref="B70:AO70" si="18">B68+B69</f>
        <v>36708079.950000003</v>
      </c>
      <c r="C70" s="319">
        <f t="shared" si="18"/>
        <v>-1435597.1309448888</v>
      </c>
      <c r="D70" s="319">
        <f t="shared" si="18"/>
        <v>-1452650.1888691848</v>
      </c>
      <c r="E70" s="319">
        <f t="shared" si="18"/>
        <v>-1470402.4221683769</v>
      </c>
      <c r="F70" s="319">
        <f t="shared" si="18"/>
        <v>-1488882.4970328358</v>
      </c>
      <c r="G70" s="319">
        <f t="shared" si="18"/>
        <v>-1508120.2549667377</v>
      </c>
      <c r="H70" s="319">
        <f t="shared" si="18"/>
        <v>-1528146.7609759294</v>
      </c>
      <c r="I70" s="319">
        <f t="shared" si="18"/>
        <v>-1548994.3537314981</v>
      </c>
      <c r="J70" s="319">
        <f t="shared" si="18"/>
        <v>-1570696.6977900451</v>
      </c>
      <c r="K70" s="319">
        <f t="shared" si="18"/>
        <v>-1593288.8379549924</v>
      </c>
      <c r="L70" s="319">
        <f t="shared" si="18"/>
        <v>-1616807.2558667026</v>
      </c>
      <c r="M70" s="319">
        <f t="shared" si="18"/>
        <v>-1641289.9289127928</v>
      </c>
      <c r="N70" s="319">
        <f t="shared" si="18"/>
        <v>-1666776.3915537731</v>
      </c>
      <c r="O70" s="319">
        <f t="shared" si="18"/>
        <v>-1693307.7991630333</v>
      </c>
      <c r="P70" s="319">
        <f t="shared" si="18"/>
        <v>-1720926.994484273</v>
      </c>
      <c r="Q70" s="319">
        <f t="shared" si="18"/>
        <v>-1749678.5768136838</v>
      </c>
      <c r="R70" s="319">
        <f t="shared" si="18"/>
        <v>-1779608.9740186003</v>
      </c>
      <c r="S70" s="319">
        <f t="shared" si="18"/>
        <v>-1810766.5175089184</v>
      </c>
      <c r="T70" s="319">
        <f t="shared" si="18"/>
        <v>-1843201.5202823398</v>
      </c>
      <c r="U70" s="319">
        <f t="shared" si="18"/>
        <v>-1876966.3581694709</v>
      </c>
      <c r="V70" s="319">
        <f t="shared" si="18"/>
        <v>-1912115.5544099747</v>
      </c>
      <c r="W70" s="319">
        <f t="shared" si="18"/>
        <v>-1948705.8676963393</v>
      </c>
      <c r="X70" s="319">
        <f t="shared" si="18"/>
        <v>-1986796.3838274446</v>
      </c>
      <c r="Y70" s="319">
        <f t="shared" si="18"/>
        <v>-2026448.6111199255</v>
      </c>
      <c r="Z70" s="319">
        <f t="shared" si="18"/>
        <v>-2067726.5797313978</v>
      </c>
      <c r="AA70" s="319">
        <f t="shared" si="18"/>
        <v>-2110696.9450559407</v>
      </c>
      <c r="AB70" s="319">
        <f t="shared" si="18"/>
        <v>-2155429.0953587899</v>
      </c>
      <c r="AC70" s="319">
        <f t="shared" si="18"/>
        <v>-2201995.2638240554</v>
      </c>
      <c r="AD70" s="319">
        <f t="shared" si="18"/>
        <v>-2250470.6451963973</v>
      </c>
      <c r="AE70" s="319">
        <f t="shared" si="18"/>
        <v>-2300933.517205005</v>
      </c>
      <c r="AF70" s="319">
        <f t="shared" si="18"/>
        <v>-2353465.3669659658</v>
      </c>
      <c r="AG70" s="319">
        <f t="shared" si="18"/>
        <v>-2408151.022567126</v>
      </c>
      <c r="AH70" s="319">
        <f t="shared" si="18"/>
        <v>-2465078.7900479333</v>
      </c>
      <c r="AI70" s="319">
        <f t="shared" si="18"/>
        <v>-2524340.5959954541</v>
      </c>
      <c r="AJ70" s="319">
        <f t="shared" si="18"/>
        <v>-2586032.1359868231</v>
      </c>
      <c r="AK70" s="319">
        <f t="shared" si="18"/>
        <v>-2650253.029117838</v>
      </c>
      <c r="AL70" s="319">
        <f t="shared" si="18"/>
        <v>-2717106.9788672249</v>
      </c>
      <c r="AM70" s="319">
        <f t="shared" si="18"/>
        <v>-2786701.9405563367</v>
      </c>
      <c r="AN70" s="319">
        <f t="shared" si="18"/>
        <v>-2859150.2956747022</v>
      </c>
      <c r="AO70" s="319">
        <f t="shared" si="18"/>
        <v>-2934569.0333529199</v>
      </c>
      <c r="AP70" s="319">
        <f>AP68+AP69</f>
        <v>-3013079.9392759451</v>
      </c>
    </row>
    <row r="71" spans="1:47" x14ac:dyDescent="0.2">
      <c r="A71" s="210" t="s">
        <v>305</v>
      </c>
      <c r="B71" s="318">
        <f t="shared" ref="B71:AP71" si="19">-B70*$B$36</f>
        <v>-7341615.9900000012</v>
      </c>
      <c r="C71" s="318">
        <f t="shared" si="19"/>
        <v>287119.42618897778</v>
      </c>
      <c r="D71" s="318">
        <f t="shared" si="19"/>
        <v>290530.03777383699</v>
      </c>
      <c r="E71" s="318">
        <f t="shared" si="19"/>
        <v>294080.48443367536</v>
      </c>
      <c r="F71" s="318">
        <f t="shared" si="19"/>
        <v>297776.49940656719</v>
      </c>
      <c r="G71" s="318">
        <f t="shared" si="19"/>
        <v>301624.05099334754</v>
      </c>
      <c r="H71" s="318">
        <f t="shared" si="19"/>
        <v>305629.3521951859</v>
      </c>
      <c r="I71" s="318">
        <f t="shared" si="19"/>
        <v>309798.87074629962</v>
      </c>
      <c r="J71" s="318">
        <f t="shared" si="19"/>
        <v>314139.339558009</v>
      </c>
      <c r="K71" s="318">
        <f t="shared" si="19"/>
        <v>318657.7675909985</v>
      </c>
      <c r="L71" s="318">
        <f t="shared" si="19"/>
        <v>323361.45117334055</v>
      </c>
      <c r="M71" s="318">
        <f t="shared" si="19"/>
        <v>328257.98578255856</v>
      </c>
      <c r="N71" s="318">
        <f t="shared" si="19"/>
        <v>333355.27831075463</v>
      </c>
      <c r="O71" s="318">
        <f t="shared" si="19"/>
        <v>338661.5598326067</v>
      </c>
      <c r="P71" s="318">
        <f t="shared" si="19"/>
        <v>344185.3988968546</v>
      </c>
      <c r="Q71" s="318">
        <f t="shared" si="19"/>
        <v>349935.71536273678</v>
      </c>
      <c r="R71" s="318">
        <f t="shared" si="19"/>
        <v>355921.79480372008</v>
      </c>
      <c r="S71" s="318">
        <f t="shared" si="19"/>
        <v>362153.3035017837</v>
      </c>
      <c r="T71" s="318">
        <f t="shared" si="19"/>
        <v>368640.30405646795</v>
      </c>
      <c r="U71" s="318">
        <f t="shared" si="19"/>
        <v>375393.27163389418</v>
      </c>
      <c r="V71" s="318">
        <f t="shared" si="19"/>
        <v>382423.11088199494</v>
      </c>
      <c r="W71" s="318">
        <f t="shared" si="19"/>
        <v>389741.17353926785</v>
      </c>
      <c r="X71" s="318">
        <f t="shared" si="19"/>
        <v>397359.27676548896</v>
      </c>
      <c r="Y71" s="318">
        <f t="shared" si="19"/>
        <v>405289.72222398513</v>
      </c>
      <c r="Z71" s="318">
        <f t="shared" si="19"/>
        <v>413545.31594627956</v>
      </c>
      <c r="AA71" s="318">
        <f t="shared" si="19"/>
        <v>422139.38901118818</v>
      </c>
      <c r="AB71" s="318">
        <f t="shared" si="19"/>
        <v>431085.81907175801</v>
      </c>
      <c r="AC71" s="318">
        <f t="shared" si="19"/>
        <v>440399.05276481109</v>
      </c>
      <c r="AD71" s="318">
        <f t="shared" si="19"/>
        <v>450094.12903927948</v>
      </c>
      <c r="AE71" s="318">
        <f t="shared" si="19"/>
        <v>460186.70344100101</v>
      </c>
      <c r="AF71" s="318">
        <f t="shared" si="19"/>
        <v>470693.07339319319</v>
      </c>
      <c r="AG71" s="318">
        <f t="shared" si="19"/>
        <v>481630.20451342524</v>
      </c>
      <c r="AH71" s="318">
        <f t="shared" si="19"/>
        <v>493015.75800958672</v>
      </c>
      <c r="AI71" s="318">
        <f t="shared" si="19"/>
        <v>504868.11919909087</v>
      </c>
      <c r="AJ71" s="318">
        <f t="shared" si="19"/>
        <v>517206.42719736462</v>
      </c>
      <c r="AK71" s="318">
        <f t="shared" si="19"/>
        <v>530050.6058235676</v>
      </c>
      <c r="AL71" s="318">
        <f t="shared" si="19"/>
        <v>543421.39577344502</v>
      </c>
      <c r="AM71" s="318">
        <f t="shared" si="19"/>
        <v>557340.38811126736</v>
      </c>
      <c r="AN71" s="318">
        <f t="shared" si="19"/>
        <v>571830.0591349405</v>
      </c>
      <c r="AO71" s="318">
        <f t="shared" si="19"/>
        <v>586913.80667058402</v>
      </c>
      <c r="AP71" s="318">
        <f t="shared" si="19"/>
        <v>602615.98785518901</v>
      </c>
    </row>
    <row r="72" spans="1:47" ht="15" thickBot="1" x14ac:dyDescent="0.25">
      <c r="A72" s="215" t="s">
        <v>310</v>
      </c>
      <c r="B72" s="216">
        <f t="shared" ref="B72:AO72" si="20">B70+B71</f>
        <v>29366463.960000001</v>
      </c>
      <c r="C72" s="216">
        <f t="shared" si="20"/>
        <v>-1148477.7047559111</v>
      </c>
      <c r="D72" s="216">
        <f t="shared" si="20"/>
        <v>-1162120.1510953479</v>
      </c>
      <c r="E72" s="216">
        <f t="shared" si="20"/>
        <v>-1176321.9377347014</v>
      </c>
      <c r="F72" s="216">
        <f t="shared" si="20"/>
        <v>-1191105.9976262688</v>
      </c>
      <c r="G72" s="216">
        <f t="shared" si="20"/>
        <v>-1206496.2039733902</v>
      </c>
      <c r="H72" s="216">
        <f t="shared" si="20"/>
        <v>-1222517.4087807436</v>
      </c>
      <c r="I72" s="216">
        <f t="shared" si="20"/>
        <v>-1239195.4829851985</v>
      </c>
      <c r="J72" s="216">
        <f t="shared" si="20"/>
        <v>-1256557.358232036</v>
      </c>
      <c r="K72" s="216">
        <f t="shared" si="20"/>
        <v>-1274631.070363994</v>
      </c>
      <c r="L72" s="216">
        <f t="shared" si="20"/>
        <v>-1293445.8046933622</v>
      </c>
      <c r="M72" s="216">
        <f t="shared" si="20"/>
        <v>-1313031.9431302343</v>
      </c>
      <c r="N72" s="216">
        <f t="shared" si="20"/>
        <v>-1333421.1132430185</v>
      </c>
      <c r="O72" s="216">
        <f t="shared" si="20"/>
        <v>-1354646.2393304266</v>
      </c>
      <c r="P72" s="216">
        <f t="shared" si="20"/>
        <v>-1376741.5955874184</v>
      </c>
      <c r="Q72" s="216">
        <f t="shared" si="20"/>
        <v>-1399742.8614509471</v>
      </c>
      <c r="R72" s="216">
        <f t="shared" si="20"/>
        <v>-1423687.1792148803</v>
      </c>
      <c r="S72" s="216">
        <f t="shared" si="20"/>
        <v>-1448613.2140071348</v>
      </c>
      <c r="T72" s="216">
        <f t="shared" si="20"/>
        <v>-1474561.2162258718</v>
      </c>
      <c r="U72" s="216">
        <f t="shared" si="20"/>
        <v>-1501573.0865355767</v>
      </c>
      <c r="V72" s="216">
        <f t="shared" si="20"/>
        <v>-1529692.4435279798</v>
      </c>
      <c r="W72" s="216">
        <f t="shared" si="20"/>
        <v>-1558964.6941570714</v>
      </c>
      <c r="X72" s="216">
        <f t="shared" si="20"/>
        <v>-1589437.1070619556</v>
      </c>
      <c r="Y72" s="216">
        <f t="shared" si="20"/>
        <v>-1621158.8888959405</v>
      </c>
      <c r="Z72" s="216">
        <f t="shared" si="20"/>
        <v>-1654181.2637851182</v>
      </c>
      <c r="AA72" s="216">
        <f t="shared" si="20"/>
        <v>-1688557.5560447525</v>
      </c>
      <c r="AB72" s="216">
        <f t="shared" si="20"/>
        <v>-1724343.2762870318</v>
      </c>
      <c r="AC72" s="216">
        <f t="shared" si="20"/>
        <v>-1761596.2110592443</v>
      </c>
      <c r="AD72" s="216">
        <f t="shared" si="20"/>
        <v>-1800376.5161571179</v>
      </c>
      <c r="AE72" s="216">
        <f t="shared" si="20"/>
        <v>-1840746.813764004</v>
      </c>
      <c r="AF72" s="216">
        <f t="shared" si="20"/>
        <v>-1882772.2935727728</v>
      </c>
      <c r="AG72" s="216">
        <f t="shared" si="20"/>
        <v>-1926520.8180537007</v>
      </c>
      <c r="AH72" s="216">
        <f t="shared" si="20"/>
        <v>-1972063.0320383466</v>
      </c>
      <c r="AI72" s="216">
        <f t="shared" si="20"/>
        <v>-2019472.4767963632</v>
      </c>
      <c r="AJ72" s="216">
        <f t="shared" si="20"/>
        <v>-2068825.7087894585</v>
      </c>
      <c r="AK72" s="216">
        <f t="shared" si="20"/>
        <v>-2120202.4232942704</v>
      </c>
      <c r="AL72" s="216">
        <f t="shared" si="20"/>
        <v>-2173685.5830937801</v>
      </c>
      <c r="AM72" s="216">
        <f t="shared" si="20"/>
        <v>-2229361.5524450694</v>
      </c>
      <c r="AN72" s="216">
        <f t="shared" si="20"/>
        <v>-2287320.2365397615</v>
      </c>
      <c r="AO72" s="216">
        <f t="shared" si="20"/>
        <v>-2347655.2266823361</v>
      </c>
      <c r="AP72" s="216">
        <f>AP70+AP71</f>
        <v>-2410463.9514207561</v>
      </c>
    </row>
    <row r="73" spans="1:47" s="218" customFormat="1" ht="16.5" thickBot="1" x14ac:dyDescent="0.25">
      <c r="A73" s="206"/>
      <c r="B73" s="217">
        <f>H141</f>
        <v>0.5</v>
      </c>
      <c r="C73" s="217">
        <f t="shared" ref="C73:AT73" si="21">I141</f>
        <v>1.5</v>
      </c>
      <c r="D73" s="217">
        <f t="shared" si="21"/>
        <v>2.5</v>
      </c>
      <c r="E73" s="217">
        <f t="shared" si="21"/>
        <v>3.5</v>
      </c>
      <c r="F73" s="217">
        <f t="shared" si="21"/>
        <v>4.5</v>
      </c>
      <c r="G73" s="217">
        <f t="shared" si="21"/>
        <v>5.5</v>
      </c>
      <c r="H73" s="217">
        <f t="shared" si="21"/>
        <v>6.5</v>
      </c>
      <c r="I73" s="217">
        <f t="shared" si="21"/>
        <v>7.5</v>
      </c>
      <c r="J73" s="217">
        <f t="shared" si="21"/>
        <v>8.5</v>
      </c>
      <c r="K73" s="217">
        <f t="shared" si="21"/>
        <v>9.5</v>
      </c>
      <c r="L73" s="217">
        <f t="shared" si="21"/>
        <v>10.5</v>
      </c>
      <c r="M73" s="217">
        <f t="shared" si="21"/>
        <v>11.5</v>
      </c>
      <c r="N73" s="217">
        <f t="shared" si="21"/>
        <v>12.5</v>
      </c>
      <c r="O73" s="217">
        <f t="shared" si="21"/>
        <v>13.5</v>
      </c>
      <c r="P73" s="217">
        <f t="shared" si="21"/>
        <v>14.5</v>
      </c>
      <c r="Q73" s="217">
        <f t="shared" si="21"/>
        <v>15.5</v>
      </c>
      <c r="R73" s="217">
        <f t="shared" si="21"/>
        <v>16.5</v>
      </c>
      <c r="S73" s="217">
        <f t="shared" si="21"/>
        <v>17.5</v>
      </c>
      <c r="T73" s="217">
        <f t="shared" si="21"/>
        <v>18.5</v>
      </c>
      <c r="U73" s="217">
        <f t="shared" si="21"/>
        <v>19.5</v>
      </c>
      <c r="V73" s="217">
        <f t="shared" si="21"/>
        <v>20.5</v>
      </c>
      <c r="W73" s="217">
        <f t="shared" si="21"/>
        <v>21.5</v>
      </c>
      <c r="X73" s="217">
        <f t="shared" si="21"/>
        <v>22.5</v>
      </c>
      <c r="Y73" s="217">
        <f t="shared" si="21"/>
        <v>23.5</v>
      </c>
      <c r="Z73" s="217">
        <f t="shared" si="21"/>
        <v>24.5</v>
      </c>
      <c r="AA73" s="217">
        <f t="shared" si="21"/>
        <v>25.5</v>
      </c>
      <c r="AB73" s="217">
        <f t="shared" si="21"/>
        <v>26.5</v>
      </c>
      <c r="AC73" s="217">
        <f t="shared" si="21"/>
        <v>27.5</v>
      </c>
      <c r="AD73" s="217">
        <f t="shared" si="21"/>
        <v>28.5</v>
      </c>
      <c r="AE73" s="217">
        <f t="shared" si="21"/>
        <v>29.5</v>
      </c>
      <c r="AF73" s="217">
        <f t="shared" si="21"/>
        <v>30.5</v>
      </c>
      <c r="AG73" s="217">
        <f t="shared" si="21"/>
        <v>31.5</v>
      </c>
      <c r="AH73" s="217">
        <f t="shared" si="21"/>
        <v>32.5</v>
      </c>
      <c r="AI73" s="217">
        <f t="shared" si="21"/>
        <v>33.5</v>
      </c>
      <c r="AJ73" s="217">
        <f t="shared" si="21"/>
        <v>34.5</v>
      </c>
      <c r="AK73" s="217">
        <f t="shared" si="21"/>
        <v>35.5</v>
      </c>
      <c r="AL73" s="217">
        <f t="shared" si="21"/>
        <v>36.5</v>
      </c>
      <c r="AM73" s="217">
        <f t="shared" si="21"/>
        <v>37.5</v>
      </c>
      <c r="AN73" s="217">
        <f t="shared" si="21"/>
        <v>38.5</v>
      </c>
      <c r="AO73" s="217">
        <f t="shared" si="21"/>
        <v>39.5</v>
      </c>
      <c r="AP73" s="217">
        <f t="shared" si="21"/>
        <v>40.5</v>
      </c>
      <c r="AQ73" s="217">
        <f t="shared" si="21"/>
        <v>41.5</v>
      </c>
      <c r="AR73" s="217">
        <f t="shared" si="21"/>
        <v>42.5</v>
      </c>
      <c r="AS73" s="217">
        <f t="shared" si="21"/>
        <v>43.5</v>
      </c>
      <c r="AT73" s="217">
        <f t="shared" si="21"/>
        <v>0</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19">
        <f t="shared" ref="B75:AO75" si="23">B68</f>
        <v>36708079.950000003</v>
      </c>
      <c r="C75" s="319">
        <f t="shared" si="23"/>
        <v>-1435597.1309448888</v>
      </c>
      <c r="D75" s="319">
        <f>D68</f>
        <v>-1452650.1888691848</v>
      </c>
      <c r="E75" s="319">
        <f t="shared" si="23"/>
        <v>-1470402.4221683769</v>
      </c>
      <c r="F75" s="319">
        <f t="shared" si="23"/>
        <v>-1488882.4970328358</v>
      </c>
      <c r="G75" s="319">
        <f t="shared" si="23"/>
        <v>-1508120.2549667377</v>
      </c>
      <c r="H75" s="319">
        <f t="shared" si="23"/>
        <v>-1528146.7609759294</v>
      </c>
      <c r="I75" s="319">
        <f t="shared" si="23"/>
        <v>-1548994.3537314981</v>
      </c>
      <c r="J75" s="319">
        <f t="shared" si="23"/>
        <v>-1570696.6977900451</v>
      </c>
      <c r="K75" s="319">
        <f t="shared" si="23"/>
        <v>-1593288.8379549924</v>
      </c>
      <c r="L75" s="319">
        <f t="shared" si="23"/>
        <v>-1616807.2558667026</v>
      </c>
      <c r="M75" s="319">
        <f t="shared" si="23"/>
        <v>-1641289.9289127928</v>
      </c>
      <c r="N75" s="319">
        <f t="shared" si="23"/>
        <v>-1666776.3915537731</v>
      </c>
      <c r="O75" s="319">
        <f t="shared" si="23"/>
        <v>-1693307.7991630333</v>
      </c>
      <c r="P75" s="319">
        <f t="shared" si="23"/>
        <v>-1720926.994484273</v>
      </c>
      <c r="Q75" s="319">
        <f t="shared" si="23"/>
        <v>-1749678.5768136838</v>
      </c>
      <c r="R75" s="319">
        <f t="shared" si="23"/>
        <v>-1779608.9740186003</v>
      </c>
      <c r="S75" s="319">
        <f t="shared" si="23"/>
        <v>-1810766.5175089184</v>
      </c>
      <c r="T75" s="319">
        <f t="shared" si="23"/>
        <v>-1843201.5202823398</v>
      </c>
      <c r="U75" s="319">
        <f t="shared" si="23"/>
        <v>-1876966.3581694709</v>
      </c>
      <c r="V75" s="319">
        <f t="shared" si="23"/>
        <v>-1912115.5544099747</v>
      </c>
      <c r="W75" s="319">
        <f t="shared" si="23"/>
        <v>-1948705.8676963393</v>
      </c>
      <c r="X75" s="319">
        <f t="shared" si="23"/>
        <v>-1986796.3838274446</v>
      </c>
      <c r="Y75" s="319">
        <f t="shared" si="23"/>
        <v>-2026448.6111199255</v>
      </c>
      <c r="Z75" s="319">
        <f t="shared" si="23"/>
        <v>-2067726.5797313978</v>
      </c>
      <c r="AA75" s="319">
        <f t="shared" si="23"/>
        <v>-2110696.9450559407</v>
      </c>
      <c r="AB75" s="319">
        <f t="shared" si="23"/>
        <v>-2155429.0953587899</v>
      </c>
      <c r="AC75" s="319">
        <f t="shared" si="23"/>
        <v>-2201995.2638240554</v>
      </c>
      <c r="AD75" s="319">
        <f t="shared" si="23"/>
        <v>-2250470.6451963973</v>
      </c>
      <c r="AE75" s="319">
        <f t="shared" si="23"/>
        <v>-2300933.517205005</v>
      </c>
      <c r="AF75" s="319">
        <f t="shared" si="23"/>
        <v>-2353465.3669659658</v>
      </c>
      <c r="AG75" s="319">
        <f t="shared" si="23"/>
        <v>-2408151.022567126</v>
      </c>
      <c r="AH75" s="319">
        <f t="shared" si="23"/>
        <v>-2465078.7900479333</v>
      </c>
      <c r="AI75" s="319">
        <f t="shared" si="23"/>
        <v>-2524340.5959954541</v>
      </c>
      <c r="AJ75" s="319">
        <f t="shared" si="23"/>
        <v>-2586032.1359868231</v>
      </c>
      <c r="AK75" s="319">
        <f t="shared" si="23"/>
        <v>-2650253.029117838</v>
      </c>
      <c r="AL75" s="319">
        <f t="shared" si="23"/>
        <v>-2717106.9788672249</v>
      </c>
      <c r="AM75" s="319">
        <f t="shared" si="23"/>
        <v>-2786701.9405563367</v>
      </c>
      <c r="AN75" s="319">
        <f t="shared" si="23"/>
        <v>-2859150.2956747022</v>
      </c>
      <c r="AO75" s="319">
        <f t="shared" si="23"/>
        <v>-2934569.0333529199</v>
      </c>
      <c r="AP75" s="319">
        <f>AP68</f>
        <v>-3013079.9392759451</v>
      </c>
    </row>
    <row r="76" spans="1:47" x14ac:dyDescent="0.2">
      <c r="A76" s="210" t="s">
        <v>307</v>
      </c>
      <c r="B76" s="318">
        <f t="shared" ref="B76:AO76" si="24">-B67</f>
        <v>0</v>
      </c>
      <c r="C76" s="318">
        <f>-C67</f>
        <v>1019668.8888888889</v>
      </c>
      <c r="D76" s="318">
        <f t="shared" si="24"/>
        <v>1019668.8888888889</v>
      </c>
      <c r="E76" s="318">
        <f t="shared" si="24"/>
        <v>1019668.8888888889</v>
      </c>
      <c r="F76" s="318">
        <f>-C67</f>
        <v>1019668.8888888889</v>
      </c>
      <c r="G76" s="318">
        <f t="shared" si="24"/>
        <v>1019668.8888888889</v>
      </c>
      <c r="H76" s="318">
        <f t="shared" si="24"/>
        <v>1019668.8888888889</v>
      </c>
      <c r="I76" s="318">
        <f t="shared" si="24"/>
        <v>1019668.8888888889</v>
      </c>
      <c r="J76" s="318">
        <f t="shared" si="24"/>
        <v>1019668.8888888889</v>
      </c>
      <c r="K76" s="318">
        <f t="shared" si="24"/>
        <v>1019668.8888888889</v>
      </c>
      <c r="L76" s="318">
        <f>-L67</f>
        <v>1019668.8888888889</v>
      </c>
      <c r="M76" s="318">
        <f>-M67</f>
        <v>1019668.8888888889</v>
      </c>
      <c r="N76" s="318">
        <f t="shared" si="24"/>
        <v>1019668.8888888889</v>
      </c>
      <c r="O76" s="318">
        <f t="shared" si="24"/>
        <v>1019668.8888888889</v>
      </c>
      <c r="P76" s="318">
        <f t="shared" si="24"/>
        <v>1019668.8888888889</v>
      </c>
      <c r="Q76" s="318">
        <f t="shared" si="24"/>
        <v>1019668.8888888889</v>
      </c>
      <c r="R76" s="318">
        <f t="shared" si="24"/>
        <v>1019668.8888888889</v>
      </c>
      <c r="S76" s="318">
        <f t="shared" si="24"/>
        <v>1019668.8888888889</v>
      </c>
      <c r="T76" s="318">
        <f t="shared" si="24"/>
        <v>1019668.8888888889</v>
      </c>
      <c r="U76" s="318">
        <f t="shared" si="24"/>
        <v>1019668.8888888889</v>
      </c>
      <c r="V76" s="318">
        <f t="shared" si="24"/>
        <v>1019668.8888888889</v>
      </c>
      <c r="W76" s="318">
        <f t="shared" si="24"/>
        <v>1019668.8888888889</v>
      </c>
      <c r="X76" s="318">
        <f t="shared" si="24"/>
        <v>1019668.8888888889</v>
      </c>
      <c r="Y76" s="318">
        <f t="shared" si="24"/>
        <v>1019668.8888888889</v>
      </c>
      <c r="Z76" s="318">
        <f t="shared" si="24"/>
        <v>1019668.8888888889</v>
      </c>
      <c r="AA76" s="318">
        <f t="shared" si="24"/>
        <v>1019668.8888888889</v>
      </c>
      <c r="AB76" s="318">
        <f t="shared" si="24"/>
        <v>1019668.8888888889</v>
      </c>
      <c r="AC76" s="318">
        <f t="shared" si="24"/>
        <v>1019668.8888888889</v>
      </c>
      <c r="AD76" s="318">
        <f t="shared" si="24"/>
        <v>1019668.8888888889</v>
      </c>
      <c r="AE76" s="318">
        <f t="shared" si="24"/>
        <v>1019668.8888888889</v>
      </c>
      <c r="AF76" s="318">
        <f t="shared" si="24"/>
        <v>1019668.8888888889</v>
      </c>
      <c r="AG76" s="318">
        <f t="shared" si="24"/>
        <v>1019668.8888888889</v>
      </c>
      <c r="AH76" s="318">
        <f t="shared" si="24"/>
        <v>1019668.8888888889</v>
      </c>
      <c r="AI76" s="318">
        <f t="shared" si="24"/>
        <v>1019668.8888888889</v>
      </c>
      <c r="AJ76" s="318">
        <f t="shared" si="24"/>
        <v>1019668.8888888889</v>
      </c>
      <c r="AK76" s="318">
        <f t="shared" si="24"/>
        <v>1019668.8888888889</v>
      </c>
      <c r="AL76" s="318">
        <f t="shared" si="24"/>
        <v>1019668.8888888889</v>
      </c>
      <c r="AM76" s="318">
        <f t="shared" si="24"/>
        <v>1019668.8888888889</v>
      </c>
      <c r="AN76" s="318">
        <f t="shared" si="24"/>
        <v>1019668.8888888889</v>
      </c>
      <c r="AO76" s="318">
        <f t="shared" si="24"/>
        <v>1019668.8888888889</v>
      </c>
      <c r="AP76" s="318">
        <f>-AP67</f>
        <v>1019668.8888888889</v>
      </c>
    </row>
    <row r="77" spans="1:47" x14ac:dyDescent="0.2">
      <c r="A77" s="210" t="s">
        <v>306</v>
      </c>
      <c r="B77" s="318">
        <f t="shared" ref="B77:AO77" si="25">B69</f>
        <v>0</v>
      </c>
      <c r="C77" s="318">
        <f t="shared" si="25"/>
        <v>0</v>
      </c>
      <c r="D77" s="318">
        <f t="shared" si="25"/>
        <v>0</v>
      </c>
      <c r="E77" s="318">
        <f t="shared" si="25"/>
        <v>0</v>
      </c>
      <c r="F77" s="318">
        <f t="shared" si="25"/>
        <v>0</v>
      </c>
      <c r="G77" s="318">
        <f t="shared" si="25"/>
        <v>0</v>
      </c>
      <c r="H77" s="318">
        <f t="shared" si="25"/>
        <v>0</v>
      </c>
      <c r="I77" s="318">
        <f t="shared" si="25"/>
        <v>0</v>
      </c>
      <c r="J77" s="318">
        <f t="shared" si="25"/>
        <v>0</v>
      </c>
      <c r="K77" s="318">
        <f t="shared" si="25"/>
        <v>0</v>
      </c>
      <c r="L77" s="318">
        <f t="shared" si="25"/>
        <v>0</v>
      </c>
      <c r="M77" s="318">
        <f t="shared" si="25"/>
        <v>0</v>
      </c>
      <c r="N77" s="318">
        <f t="shared" si="25"/>
        <v>0</v>
      </c>
      <c r="O77" s="318">
        <f t="shared" si="25"/>
        <v>0</v>
      </c>
      <c r="P77" s="318">
        <f t="shared" si="25"/>
        <v>0</v>
      </c>
      <c r="Q77" s="318">
        <f t="shared" si="25"/>
        <v>0</v>
      </c>
      <c r="R77" s="318">
        <f t="shared" si="25"/>
        <v>0</v>
      </c>
      <c r="S77" s="318">
        <f t="shared" si="25"/>
        <v>0</v>
      </c>
      <c r="T77" s="318">
        <f t="shared" si="25"/>
        <v>0</v>
      </c>
      <c r="U77" s="318">
        <f t="shared" si="25"/>
        <v>0</v>
      </c>
      <c r="V77" s="318">
        <f t="shared" si="25"/>
        <v>0</v>
      </c>
      <c r="W77" s="318">
        <f t="shared" si="25"/>
        <v>0</v>
      </c>
      <c r="X77" s="318">
        <f t="shared" si="25"/>
        <v>0</v>
      </c>
      <c r="Y77" s="318">
        <f t="shared" si="25"/>
        <v>0</v>
      </c>
      <c r="Z77" s="318">
        <f t="shared" si="25"/>
        <v>0</v>
      </c>
      <c r="AA77" s="318">
        <f t="shared" si="25"/>
        <v>0</v>
      </c>
      <c r="AB77" s="318">
        <f t="shared" si="25"/>
        <v>0</v>
      </c>
      <c r="AC77" s="318">
        <f t="shared" si="25"/>
        <v>0</v>
      </c>
      <c r="AD77" s="318">
        <f t="shared" si="25"/>
        <v>0</v>
      </c>
      <c r="AE77" s="318">
        <f t="shared" si="25"/>
        <v>0</v>
      </c>
      <c r="AF77" s="318">
        <f t="shared" si="25"/>
        <v>0</v>
      </c>
      <c r="AG77" s="318">
        <f t="shared" si="25"/>
        <v>0</v>
      </c>
      <c r="AH77" s="318">
        <f t="shared" si="25"/>
        <v>0</v>
      </c>
      <c r="AI77" s="318">
        <f t="shared" si="25"/>
        <v>0</v>
      </c>
      <c r="AJ77" s="318">
        <f t="shared" si="25"/>
        <v>0</v>
      </c>
      <c r="AK77" s="318">
        <f t="shared" si="25"/>
        <v>0</v>
      </c>
      <c r="AL77" s="318">
        <f t="shared" si="25"/>
        <v>0</v>
      </c>
      <c r="AM77" s="318">
        <f t="shared" si="25"/>
        <v>0</v>
      </c>
      <c r="AN77" s="318">
        <f t="shared" si="25"/>
        <v>0</v>
      </c>
      <c r="AO77" s="318">
        <f t="shared" si="25"/>
        <v>0</v>
      </c>
      <c r="AP77" s="318">
        <f>AP69</f>
        <v>0</v>
      </c>
    </row>
    <row r="78" spans="1:47" x14ac:dyDescent="0.2">
      <c r="A78" s="210" t="s">
        <v>305</v>
      </c>
      <c r="B78" s="318">
        <f>IF(SUM($B$71:B71)+SUM($A$78:A78)&gt;0,0,SUM($B$71:B71)-SUM($A$78:A78))</f>
        <v>-7341615.9900000012</v>
      </c>
      <c r="C78" s="318">
        <f>IF(SUM($B$71:C71)+SUM($A$78:B78)&gt;0,0,SUM($B$71:C71)-SUM($A$78:B78))</f>
        <v>287119.42618897744</v>
      </c>
      <c r="D78" s="318">
        <f>IF(SUM($B$71:D71)+SUM($A$78:C78)&gt;0,0,SUM($B$71:D71)-SUM($A$78:C78))</f>
        <v>290530.03777383734</v>
      </c>
      <c r="E78" s="318">
        <f>IF(SUM($B$71:E71)+SUM($A$78:D78)&gt;0,0,SUM($B$71:E71)-SUM($A$78:D78))</f>
        <v>294080.48443367518</v>
      </c>
      <c r="F78" s="318">
        <f>IF(SUM($B$71:F71)+SUM($A$78:E78)&gt;0,0,SUM($B$71:F71)-SUM($A$78:E78))</f>
        <v>297776.49940656684</v>
      </c>
      <c r="G78" s="318">
        <f>IF(SUM($B$71:G71)+SUM($A$78:F78)&gt;0,0,SUM($B$71:G71)-SUM($A$78:F78))</f>
        <v>301624.05099334754</v>
      </c>
      <c r="H78" s="318">
        <f>IF(SUM($B$71:H71)+SUM($A$78:G78)&gt;0,0,SUM($B$71:H71)-SUM($A$78:G78))</f>
        <v>305629.35219518561</v>
      </c>
      <c r="I78" s="318">
        <f>IF(SUM($B$71:I71)+SUM($A$78:H78)&gt;0,0,SUM($B$71:I71)-SUM($A$78:H78))</f>
        <v>309798.87074629962</v>
      </c>
      <c r="J78" s="318">
        <f>IF(SUM($B$71:J71)+SUM($A$78:I78)&gt;0,0,SUM($B$71:J71)-SUM($A$78:I78))</f>
        <v>314139.33955800906</v>
      </c>
      <c r="K78" s="318">
        <f>IF(SUM($B$71:K71)+SUM($A$78:J78)&gt;0,0,SUM($B$71:K71)-SUM($A$78:J78))</f>
        <v>318657.76759099867</v>
      </c>
      <c r="L78" s="318">
        <f>IF(SUM($B$71:L71)+SUM($A$78:K78)&gt;0,0,SUM($B$71:L71)-SUM($A$78:K78))</f>
        <v>323361.4511733409</v>
      </c>
      <c r="M78" s="318">
        <f>IF(SUM($B$71:M71)+SUM($A$78:L78)&gt;0,0,SUM($B$71:M71)-SUM($A$78:L78))</f>
        <v>328257.98578255856</v>
      </c>
      <c r="N78" s="318">
        <f>IF(SUM($B$71:N71)+SUM($A$78:M78)&gt;0,0,SUM($B$71:N71)-SUM($A$78:M78))</f>
        <v>333355.2783107548</v>
      </c>
      <c r="O78" s="318">
        <f>IF(SUM($B$71:O71)+SUM($A$78:N78)&gt;0,0,SUM($B$71:O71)-SUM($A$78:N78))</f>
        <v>338661.55983260646</v>
      </c>
      <c r="P78" s="318">
        <f>IF(SUM($B$71:P71)+SUM($A$78:O78)&gt;0,0,SUM($B$71:P71)-SUM($A$78:O78))</f>
        <v>344185.39889685437</v>
      </c>
      <c r="Q78" s="318">
        <f>IF(SUM($B$71:Q71)+SUM($A$78:P78)&gt;0,0,SUM($B$71:Q71)-SUM($A$78:P78))</f>
        <v>349935.71536273696</v>
      </c>
      <c r="R78" s="318">
        <f>IF(SUM($B$71:R71)+SUM($A$78:Q78)&gt;0,0,SUM($B$71:R71)-SUM($A$78:Q78))</f>
        <v>355921.79480371997</v>
      </c>
      <c r="S78" s="318">
        <f>IF(SUM($B$71:S71)+SUM($A$78:R78)&gt;0,0,SUM($B$71:S71)-SUM($A$78:R78))</f>
        <v>362153.30350178364</v>
      </c>
      <c r="T78" s="318">
        <f>IF(SUM($B$71:T71)+SUM($A$78:S78)&gt;0,0,SUM($B$71:T71)-SUM($A$78:S78))</f>
        <v>368640.30405646795</v>
      </c>
      <c r="U78" s="318">
        <f>IF(SUM($B$71:U71)+SUM($A$78:T78)&gt;0,0,SUM($B$71:U71)-SUM($A$78:T78))</f>
        <v>375393.27163389418</v>
      </c>
      <c r="V78" s="318">
        <f>IF(SUM($B$71:V71)+SUM($A$78:U78)&gt;0,0,SUM($B$71:V71)-SUM($A$78:U78))</f>
        <v>382423.11088199494</v>
      </c>
      <c r="W78" s="318">
        <f>IF(SUM($B$71:W71)+SUM($A$78:V78)&gt;0,0,SUM($B$71:W71)-SUM($A$78:V78))</f>
        <v>389741.17353926785</v>
      </c>
      <c r="X78" s="318">
        <f>IF(SUM($B$71:X71)+SUM($A$78:W78)&gt;0,0,SUM($B$71:X71)-SUM($A$78:W78))</f>
        <v>397359.27676548896</v>
      </c>
      <c r="Y78" s="318">
        <f>IF(SUM($B$71:Y71)+SUM($A$78:X78)&gt;0,0,SUM($B$71:Y71)-SUM($A$78:X78))</f>
        <v>0</v>
      </c>
      <c r="Z78" s="318">
        <f>IF(SUM($B$71:Z71)+SUM($A$78:Y78)&gt;0,0,SUM($B$71:Z71)-SUM($A$78:Y78))</f>
        <v>0</v>
      </c>
      <c r="AA78" s="318">
        <f>IF(SUM($B$71:AA71)+SUM($A$78:Z78)&gt;0,0,SUM($B$71:AA71)-SUM($A$78:Z78))</f>
        <v>0</v>
      </c>
      <c r="AB78" s="318">
        <f>IF(SUM($B$71:AB71)+SUM($A$78:AA78)&gt;0,0,SUM($B$71:AB71)-SUM($A$78:AA78))</f>
        <v>0</v>
      </c>
      <c r="AC78" s="318">
        <f>IF(SUM($B$71:AC71)+SUM($A$78:AB78)&gt;0,0,SUM($B$71:AC71)-SUM($A$78:AB78))</f>
        <v>0</v>
      </c>
      <c r="AD78" s="318">
        <f>IF(SUM($B$71:AD71)+SUM($A$78:AC78)&gt;0,0,SUM($B$71:AD71)-SUM($A$78:AC78))</f>
        <v>0</v>
      </c>
      <c r="AE78" s="318">
        <f>IF(SUM($B$71:AE71)+SUM($A$78:AD78)&gt;0,0,SUM($B$71:AE71)-SUM($A$78:AD78))</f>
        <v>0</v>
      </c>
      <c r="AF78" s="318">
        <f>IF(SUM($B$71:AF71)+SUM($A$78:AE78)&gt;0,0,SUM($B$71:AF71)-SUM($A$78:AE78))</f>
        <v>0</v>
      </c>
      <c r="AG78" s="318">
        <f>IF(SUM($B$71:AG71)+SUM($A$78:AF78)&gt;0,0,SUM($B$71:AG71)-SUM($A$78:AF78))</f>
        <v>0</v>
      </c>
      <c r="AH78" s="318">
        <f>IF(SUM($B$71:AH71)+SUM($A$78:AG78)&gt;0,0,SUM($B$71:AH71)-SUM($A$78:AG78))</f>
        <v>0</v>
      </c>
      <c r="AI78" s="318">
        <f>IF(SUM($B$71:AI71)+SUM($A$78:AH78)&gt;0,0,SUM($B$71:AI71)-SUM($A$78:AH78))</f>
        <v>0</v>
      </c>
      <c r="AJ78" s="318">
        <f>IF(SUM($B$71:AJ71)+SUM($A$78:AI78)&gt;0,0,SUM($B$71:AJ71)-SUM($A$78:AI78))</f>
        <v>0</v>
      </c>
      <c r="AK78" s="318">
        <f>IF(SUM($B$71:AK71)+SUM($A$78:AJ78)&gt;0,0,SUM($B$71:AK71)-SUM($A$78:AJ78))</f>
        <v>0</v>
      </c>
      <c r="AL78" s="318">
        <f>IF(SUM($B$71:AL71)+SUM($A$78:AK78)&gt;0,0,SUM($B$71:AL71)-SUM($A$78:AK78))</f>
        <v>0</v>
      </c>
      <c r="AM78" s="318">
        <f>IF(SUM($B$71:AM71)+SUM($A$78:AL78)&gt;0,0,SUM($B$71:AM71)-SUM($A$78:AL78))</f>
        <v>0</v>
      </c>
      <c r="AN78" s="318">
        <f>IF(SUM($B$71:AN71)+SUM($A$78:AM78)&gt;0,0,SUM($B$71:AN71)-SUM($A$78:AM78))</f>
        <v>0</v>
      </c>
      <c r="AO78" s="318">
        <f>IF(SUM($B$71:AO71)+SUM($A$78:AN78)&gt;0,0,SUM($B$71:AO71)-SUM($A$78:AN78))</f>
        <v>0</v>
      </c>
      <c r="AP78" s="318">
        <f>IF(SUM($B$71:AP71)+SUM($A$78:AO78)&gt;0,0,SUM($B$71:AP71)-SUM($A$78:AO78))</f>
        <v>0</v>
      </c>
    </row>
    <row r="79" spans="1:47" x14ac:dyDescent="0.2">
      <c r="A79" s="210"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8"/>
      <c r="AL79" s="318"/>
      <c r="AM79" s="318"/>
      <c r="AN79" s="318"/>
      <c r="AO79" s="318"/>
      <c r="AP79" s="318"/>
    </row>
    <row r="80" spans="1:47" x14ac:dyDescent="0.2">
      <c r="A80" s="210" t="s">
        <v>303</v>
      </c>
      <c r="B80" s="318">
        <f>-B59*(B39)</f>
        <v>0</v>
      </c>
      <c r="C80" s="318">
        <f t="shared" ref="C80:AP80" si="26">-(C59-B59)*$B$39</f>
        <v>0</v>
      </c>
      <c r="D80" s="318">
        <f t="shared" si="26"/>
        <v>0</v>
      </c>
      <c r="E80" s="318">
        <f t="shared" si="26"/>
        <v>0</v>
      </c>
      <c r="F80" s="318">
        <f t="shared" si="26"/>
        <v>0</v>
      </c>
      <c r="G80" s="318">
        <f t="shared" si="26"/>
        <v>0</v>
      </c>
      <c r="H80" s="318">
        <f t="shared" si="26"/>
        <v>0</v>
      </c>
      <c r="I80" s="318">
        <f t="shared" si="26"/>
        <v>0</v>
      </c>
      <c r="J80" s="318">
        <f t="shared" si="26"/>
        <v>0</v>
      </c>
      <c r="K80" s="318">
        <f t="shared" si="26"/>
        <v>0</v>
      </c>
      <c r="L80" s="318">
        <f t="shared" si="26"/>
        <v>0</v>
      </c>
      <c r="M80" s="318">
        <f t="shared" si="26"/>
        <v>0</v>
      </c>
      <c r="N80" s="318">
        <f t="shared" si="26"/>
        <v>0</v>
      </c>
      <c r="O80" s="318">
        <f t="shared" si="26"/>
        <v>0</v>
      </c>
      <c r="P80" s="318">
        <f t="shared" si="26"/>
        <v>0</v>
      </c>
      <c r="Q80" s="318">
        <f t="shared" si="26"/>
        <v>0</v>
      </c>
      <c r="R80" s="318">
        <f t="shared" si="26"/>
        <v>0</v>
      </c>
      <c r="S80" s="318">
        <f t="shared" si="26"/>
        <v>0</v>
      </c>
      <c r="T80" s="318">
        <f t="shared" si="26"/>
        <v>0</v>
      </c>
      <c r="U80" s="318">
        <f t="shared" si="26"/>
        <v>0</v>
      </c>
      <c r="V80" s="318">
        <f t="shared" si="26"/>
        <v>0</v>
      </c>
      <c r="W80" s="318">
        <f t="shared" si="26"/>
        <v>0</v>
      </c>
      <c r="X80" s="318">
        <f t="shared" si="26"/>
        <v>0</v>
      </c>
      <c r="Y80" s="318">
        <f t="shared" si="26"/>
        <v>0</v>
      </c>
      <c r="Z80" s="318">
        <f t="shared" si="26"/>
        <v>0</v>
      </c>
      <c r="AA80" s="318">
        <f t="shared" si="26"/>
        <v>0</v>
      </c>
      <c r="AB80" s="318">
        <f t="shared" si="26"/>
        <v>0</v>
      </c>
      <c r="AC80" s="318">
        <f t="shared" si="26"/>
        <v>0</v>
      </c>
      <c r="AD80" s="318">
        <f t="shared" si="26"/>
        <v>0</v>
      </c>
      <c r="AE80" s="318">
        <f t="shared" si="26"/>
        <v>0</v>
      </c>
      <c r="AF80" s="318">
        <f t="shared" si="26"/>
        <v>0</v>
      </c>
      <c r="AG80" s="318">
        <f t="shared" si="26"/>
        <v>0</v>
      </c>
      <c r="AH80" s="318">
        <f t="shared" si="26"/>
        <v>0</v>
      </c>
      <c r="AI80" s="318">
        <f t="shared" si="26"/>
        <v>0</v>
      </c>
      <c r="AJ80" s="318">
        <f t="shared" si="26"/>
        <v>0</v>
      </c>
      <c r="AK80" s="318">
        <f t="shared" si="26"/>
        <v>0</v>
      </c>
      <c r="AL80" s="318">
        <f t="shared" si="26"/>
        <v>0</v>
      </c>
      <c r="AM80" s="318">
        <f t="shared" si="26"/>
        <v>0</v>
      </c>
      <c r="AN80" s="318">
        <f t="shared" si="26"/>
        <v>0</v>
      </c>
      <c r="AO80" s="318">
        <f t="shared" si="26"/>
        <v>0</v>
      </c>
      <c r="AP80" s="318">
        <f t="shared" si="26"/>
        <v>0</v>
      </c>
    </row>
    <row r="81" spans="1:45" x14ac:dyDescent="0.2">
      <c r="A81" s="210" t="s">
        <v>623</v>
      </c>
      <c r="B81" s="318">
        <f>-$B$126</f>
        <v>-36708080</v>
      </c>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18"/>
      <c r="AP81" s="318"/>
      <c r="AQ81" s="213">
        <f>SUM(B81:AP81)</f>
        <v>-36708080</v>
      </c>
      <c r="AR81" s="214"/>
    </row>
    <row r="82" spans="1:45" x14ac:dyDescent="0.2">
      <c r="A82" s="210" t="s">
        <v>302</v>
      </c>
      <c r="B82" s="318">
        <f t="shared" ref="B82:AO82" si="27">B54-B55</f>
        <v>0</v>
      </c>
      <c r="C82" s="318">
        <f t="shared" si="27"/>
        <v>0</v>
      </c>
      <c r="D82" s="318">
        <f t="shared" si="27"/>
        <v>0</v>
      </c>
      <c r="E82" s="318">
        <f t="shared" si="27"/>
        <v>0</v>
      </c>
      <c r="F82" s="318">
        <f t="shared" si="27"/>
        <v>0</v>
      </c>
      <c r="G82" s="318">
        <f t="shared" si="27"/>
        <v>0</v>
      </c>
      <c r="H82" s="318">
        <f t="shared" si="27"/>
        <v>0</v>
      </c>
      <c r="I82" s="318">
        <f t="shared" si="27"/>
        <v>0</v>
      </c>
      <c r="J82" s="318">
        <f t="shared" si="27"/>
        <v>0</v>
      </c>
      <c r="K82" s="318">
        <f t="shared" si="27"/>
        <v>0</v>
      </c>
      <c r="L82" s="318">
        <f t="shared" si="27"/>
        <v>0</v>
      </c>
      <c r="M82" s="318">
        <f t="shared" si="27"/>
        <v>0</v>
      </c>
      <c r="N82" s="318">
        <f t="shared" si="27"/>
        <v>0</v>
      </c>
      <c r="O82" s="318">
        <f t="shared" si="27"/>
        <v>0</v>
      </c>
      <c r="P82" s="318">
        <f t="shared" si="27"/>
        <v>0</v>
      </c>
      <c r="Q82" s="318">
        <f t="shared" si="27"/>
        <v>0</v>
      </c>
      <c r="R82" s="318">
        <f t="shared" si="27"/>
        <v>0</v>
      </c>
      <c r="S82" s="318">
        <f t="shared" si="27"/>
        <v>0</v>
      </c>
      <c r="T82" s="318">
        <f t="shared" si="27"/>
        <v>0</v>
      </c>
      <c r="U82" s="318">
        <f t="shared" si="27"/>
        <v>0</v>
      </c>
      <c r="V82" s="318">
        <f t="shared" si="27"/>
        <v>0</v>
      </c>
      <c r="W82" s="318">
        <f t="shared" si="27"/>
        <v>0</v>
      </c>
      <c r="X82" s="318">
        <f t="shared" si="27"/>
        <v>0</v>
      </c>
      <c r="Y82" s="318">
        <f t="shared" si="27"/>
        <v>0</v>
      </c>
      <c r="Z82" s="318">
        <f t="shared" si="27"/>
        <v>0</v>
      </c>
      <c r="AA82" s="318">
        <f t="shared" si="27"/>
        <v>0</v>
      </c>
      <c r="AB82" s="318">
        <f t="shared" si="27"/>
        <v>0</v>
      </c>
      <c r="AC82" s="318">
        <f t="shared" si="27"/>
        <v>0</v>
      </c>
      <c r="AD82" s="318">
        <f t="shared" si="27"/>
        <v>0</v>
      </c>
      <c r="AE82" s="318">
        <f t="shared" si="27"/>
        <v>0</v>
      </c>
      <c r="AF82" s="318">
        <f t="shared" si="27"/>
        <v>0</v>
      </c>
      <c r="AG82" s="318">
        <f t="shared" si="27"/>
        <v>0</v>
      </c>
      <c r="AH82" s="318">
        <f t="shared" si="27"/>
        <v>0</v>
      </c>
      <c r="AI82" s="318">
        <f t="shared" si="27"/>
        <v>0</v>
      </c>
      <c r="AJ82" s="318">
        <f t="shared" si="27"/>
        <v>0</v>
      </c>
      <c r="AK82" s="318">
        <f t="shared" si="27"/>
        <v>0</v>
      </c>
      <c r="AL82" s="318">
        <f t="shared" si="27"/>
        <v>0</v>
      </c>
      <c r="AM82" s="318">
        <f t="shared" si="27"/>
        <v>0</v>
      </c>
      <c r="AN82" s="318">
        <f t="shared" si="27"/>
        <v>0</v>
      </c>
      <c r="AO82" s="318">
        <f t="shared" si="27"/>
        <v>0</v>
      </c>
      <c r="AP82" s="318">
        <f>AP54-AP55</f>
        <v>0</v>
      </c>
    </row>
    <row r="83" spans="1:45" ht="14.25" x14ac:dyDescent="0.2">
      <c r="A83" s="211" t="s">
        <v>301</v>
      </c>
      <c r="B83" s="319">
        <f>SUM(B75:B82)</f>
        <v>-7341616.0399999991</v>
      </c>
      <c r="C83" s="319">
        <f t="shared" ref="C83:V83" si="28">SUM(C75:C82)</f>
        <v>-128808.81586702249</v>
      </c>
      <c r="D83" s="319">
        <f t="shared" si="28"/>
        <v>-142451.2622064586</v>
      </c>
      <c r="E83" s="319">
        <f t="shared" si="28"/>
        <v>-156653.04884581279</v>
      </c>
      <c r="F83" s="319">
        <f t="shared" si="28"/>
        <v>-171437.10873738013</v>
      </c>
      <c r="G83" s="319">
        <f t="shared" si="28"/>
        <v>-186827.31508450129</v>
      </c>
      <c r="H83" s="319">
        <f t="shared" si="28"/>
        <v>-202848.51989185496</v>
      </c>
      <c r="I83" s="319">
        <f t="shared" si="28"/>
        <v>-219526.59409630962</v>
      </c>
      <c r="J83" s="319">
        <f t="shared" si="28"/>
        <v>-236888.46934314712</v>
      </c>
      <c r="K83" s="319">
        <f t="shared" si="28"/>
        <v>-254962.18147510488</v>
      </c>
      <c r="L83" s="319">
        <f t="shared" si="28"/>
        <v>-273776.91580447287</v>
      </c>
      <c r="M83" s="319">
        <f t="shared" si="28"/>
        <v>-293363.05424134538</v>
      </c>
      <c r="N83" s="319">
        <f t="shared" si="28"/>
        <v>-313752.2243541294</v>
      </c>
      <c r="O83" s="319">
        <f t="shared" si="28"/>
        <v>-334977.35044153791</v>
      </c>
      <c r="P83" s="319">
        <f t="shared" si="28"/>
        <v>-357072.70669852977</v>
      </c>
      <c r="Q83" s="319">
        <f t="shared" si="28"/>
        <v>-380073.97256205801</v>
      </c>
      <c r="R83" s="319">
        <f t="shared" si="28"/>
        <v>-404018.29032599146</v>
      </c>
      <c r="S83" s="319">
        <f t="shared" si="28"/>
        <v>-428944.32511824591</v>
      </c>
      <c r="T83" s="319">
        <f t="shared" si="28"/>
        <v>-454892.32733698294</v>
      </c>
      <c r="U83" s="319">
        <f t="shared" si="28"/>
        <v>-481904.19764668786</v>
      </c>
      <c r="V83" s="319">
        <f t="shared" si="28"/>
        <v>-510023.5546390909</v>
      </c>
      <c r="W83" s="319">
        <f>SUM(W75:W82)</f>
        <v>-539295.80526818254</v>
      </c>
      <c r="X83" s="319">
        <f>SUM(X75:X82)</f>
        <v>-569768.21817306685</v>
      </c>
      <c r="Y83" s="319">
        <f>SUM(Y75:Y82)</f>
        <v>-1006779.7222310366</v>
      </c>
      <c r="Z83" s="319">
        <f>SUM(Z75:Z82)</f>
        <v>-1048057.6908425089</v>
      </c>
      <c r="AA83" s="319">
        <f t="shared" ref="AA83:AP83" si="29">SUM(AA75:AA82)</f>
        <v>-1091028.0561670517</v>
      </c>
      <c r="AB83" s="319">
        <f t="shared" si="29"/>
        <v>-1135760.2064699009</v>
      </c>
      <c r="AC83" s="319">
        <f t="shared" si="29"/>
        <v>-1182326.3749351664</v>
      </c>
      <c r="AD83" s="319">
        <f t="shared" si="29"/>
        <v>-1230801.7563075083</v>
      </c>
      <c r="AE83" s="319">
        <f t="shared" si="29"/>
        <v>-1281264.6283161161</v>
      </c>
      <c r="AF83" s="319">
        <f t="shared" si="29"/>
        <v>-1333796.4780770768</v>
      </c>
      <c r="AG83" s="319">
        <f t="shared" si="29"/>
        <v>-1388482.133678237</v>
      </c>
      <c r="AH83" s="319">
        <f t="shared" si="29"/>
        <v>-1445409.9011590444</v>
      </c>
      <c r="AI83" s="319">
        <f t="shared" si="29"/>
        <v>-1504671.7071065651</v>
      </c>
      <c r="AJ83" s="319">
        <f t="shared" si="29"/>
        <v>-1566363.2470979341</v>
      </c>
      <c r="AK83" s="319">
        <f t="shared" si="29"/>
        <v>-1630584.140228949</v>
      </c>
      <c r="AL83" s="319">
        <f t="shared" si="29"/>
        <v>-1697438.0899783359</v>
      </c>
      <c r="AM83" s="319">
        <f t="shared" si="29"/>
        <v>-1767033.0516674477</v>
      </c>
      <c r="AN83" s="319">
        <f t="shared" si="29"/>
        <v>-1839481.4067858132</v>
      </c>
      <c r="AO83" s="319">
        <f t="shared" si="29"/>
        <v>-1914900.1444640309</v>
      </c>
      <c r="AP83" s="319">
        <f t="shared" si="29"/>
        <v>-1993411.0503870561</v>
      </c>
    </row>
    <row r="84" spans="1:45" ht="14.25" x14ac:dyDescent="0.2">
      <c r="A84" s="211" t="s">
        <v>300</v>
      </c>
      <c r="B84" s="319">
        <f>SUM($B$83:B83)</f>
        <v>-7341616.0399999991</v>
      </c>
      <c r="C84" s="319">
        <f>SUM($B$83:C83)</f>
        <v>-7470424.8558670217</v>
      </c>
      <c r="D84" s="319">
        <f>SUM($B$83:D83)</f>
        <v>-7612876.1180734802</v>
      </c>
      <c r="E84" s="319">
        <f>SUM($B$83:E83)</f>
        <v>-7769529.1669192929</v>
      </c>
      <c r="F84" s="319">
        <f>SUM($B$83:F83)</f>
        <v>-7940966.2756566731</v>
      </c>
      <c r="G84" s="319">
        <f>SUM($B$83:G83)</f>
        <v>-8127793.5907411743</v>
      </c>
      <c r="H84" s="319">
        <f>SUM($B$83:H83)</f>
        <v>-8330642.1106330296</v>
      </c>
      <c r="I84" s="319">
        <f>SUM($B$83:I83)</f>
        <v>-8550168.7047293391</v>
      </c>
      <c r="J84" s="319">
        <f>SUM($B$83:J83)</f>
        <v>-8787057.1740724854</v>
      </c>
      <c r="K84" s="319">
        <f>SUM($B$83:K83)</f>
        <v>-9042019.3555475902</v>
      </c>
      <c r="L84" s="319">
        <f>SUM($B$83:L83)</f>
        <v>-9315796.2713520639</v>
      </c>
      <c r="M84" s="319">
        <f>SUM($B$83:M83)</f>
        <v>-9609159.3255934101</v>
      </c>
      <c r="N84" s="319">
        <f>SUM($B$83:N83)</f>
        <v>-9922911.5499475393</v>
      </c>
      <c r="O84" s="319">
        <f>SUM($B$83:O83)</f>
        <v>-10257888.900389077</v>
      </c>
      <c r="P84" s="319">
        <f>SUM($B$83:P83)</f>
        <v>-10614961.607087607</v>
      </c>
      <c r="Q84" s="319">
        <f>SUM($B$83:Q83)</f>
        <v>-10995035.579649664</v>
      </c>
      <c r="R84" s="319">
        <f>SUM($B$83:R83)</f>
        <v>-11399053.869975656</v>
      </c>
      <c r="S84" s="319">
        <f>SUM($B$83:S83)</f>
        <v>-11827998.195093902</v>
      </c>
      <c r="T84" s="319">
        <f>SUM($B$83:T83)</f>
        <v>-12282890.522430886</v>
      </c>
      <c r="U84" s="319">
        <f>SUM($B$83:U83)</f>
        <v>-12764794.720077574</v>
      </c>
      <c r="V84" s="319">
        <f>SUM($B$83:V83)</f>
        <v>-13274818.274716666</v>
      </c>
      <c r="W84" s="319">
        <f>SUM($B$83:W83)</f>
        <v>-13814114.079984849</v>
      </c>
      <c r="X84" s="319">
        <f>SUM($B$83:X83)</f>
        <v>-14383882.298157915</v>
      </c>
      <c r="Y84" s="319">
        <f>SUM($B$83:Y83)</f>
        <v>-15390662.020388952</v>
      </c>
      <c r="Z84" s="319">
        <f>SUM($B$83:Z83)</f>
        <v>-16438719.711231461</v>
      </c>
      <c r="AA84" s="319">
        <f>SUM($B$83:AA83)</f>
        <v>-17529747.767398514</v>
      </c>
      <c r="AB84" s="319">
        <f>SUM($B$83:AB83)</f>
        <v>-18665507.973868415</v>
      </c>
      <c r="AC84" s="319">
        <f>SUM($B$83:AC83)</f>
        <v>-19847834.34880358</v>
      </c>
      <c r="AD84" s="319">
        <f>SUM($B$83:AD83)</f>
        <v>-21078636.105111089</v>
      </c>
      <c r="AE84" s="319">
        <f>SUM($B$83:AE83)</f>
        <v>-22359900.733427204</v>
      </c>
      <c r="AF84" s="319">
        <f>SUM($B$83:AF83)</f>
        <v>-23693697.211504281</v>
      </c>
      <c r="AG84" s="319">
        <f>SUM($B$83:AG83)</f>
        <v>-25082179.345182516</v>
      </c>
      <c r="AH84" s="319">
        <f>SUM($B$83:AH83)</f>
        <v>-26527589.24634156</v>
      </c>
      <c r="AI84" s="319">
        <f>SUM($B$83:AI83)</f>
        <v>-28032260.953448124</v>
      </c>
      <c r="AJ84" s="319">
        <f>SUM($B$83:AJ83)</f>
        <v>-29598624.20054606</v>
      </c>
      <c r="AK84" s="319">
        <f>SUM($B$83:AK83)</f>
        <v>-31229208.340775009</v>
      </c>
      <c r="AL84" s="319">
        <f>SUM($B$83:AL83)</f>
        <v>-32926646.430753347</v>
      </c>
      <c r="AM84" s="319">
        <f>SUM($B$83:AM83)</f>
        <v>-34693679.482420795</v>
      </c>
      <c r="AN84" s="319">
        <f>SUM($B$83:AN83)</f>
        <v>-36533160.889206611</v>
      </c>
      <c r="AO84" s="319">
        <f>SUM($B$83:AO83)</f>
        <v>-38448061.033670641</v>
      </c>
      <c r="AP84" s="319">
        <f>SUM($B$83:AP83)</f>
        <v>-40441472.084057696</v>
      </c>
    </row>
    <row r="85" spans="1:45" x14ac:dyDescent="0.2">
      <c r="A85" s="210" t="s">
        <v>539</v>
      </c>
      <c r="B85" s="320">
        <f t="shared" ref="B85:AP85" si="30">1/POWER((1+$B$44),B73)</f>
        <v>0.94001404391472498</v>
      </c>
      <c r="C85" s="320">
        <f t="shared" si="30"/>
        <v>0.83062122816534867</v>
      </c>
      <c r="D85" s="320">
        <f t="shared" si="30"/>
        <v>0.73395884789727728</v>
      </c>
      <c r="E85" s="320">
        <f t="shared" si="30"/>
        <v>0.64854541653908049</v>
      </c>
      <c r="F85" s="320">
        <f t="shared" si="30"/>
        <v>0.57307185344091227</v>
      </c>
      <c r="G85" s="320">
        <f t="shared" si="30"/>
        <v>0.506381420377231</v>
      </c>
      <c r="H85" s="320">
        <f t="shared" si="30"/>
        <v>0.44745199291086951</v>
      </c>
      <c r="I85" s="320">
        <f t="shared" si="30"/>
        <v>0.39538039490224397</v>
      </c>
      <c r="J85" s="320">
        <f t="shared" si="30"/>
        <v>0.34936855606807815</v>
      </c>
      <c r="K85" s="320">
        <f t="shared" si="30"/>
        <v>0.30871128043481327</v>
      </c>
      <c r="L85" s="320">
        <f t="shared" si="30"/>
        <v>0.27278543822109508</v>
      </c>
      <c r="M85" s="320">
        <f t="shared" si="30"/>
        <v>0.24104041549977473</v>
      </c>
      <c r="N85" s="320">
        <f t="shared" si="30"/>
        <v>0.21298967526709794</v>
      </c>
      <c r="O85" s="320">
        <f t="shared" si="30"/>
        <v>0.18820330058062915</v>
      </c>
      <c r="P85" s="320">
        <f t="shared" si="30"/>
        <v>0.16630140547903963</v>
      </c>
      <c r="Q85" s="320">
        <f t="shared" si="30"/>
        <v>0.14694831269686279</v>
      </c>
      <c r="R85" s="320">
        <f t="shared" si="30"/>
        <v>0.12984740893952712</v>
      </c>
      <c r="S85" s="320">
        <f t="shared" si="30"/>
        <v>0.1147365988685403</v>
      </c>
      <c r="T85" s="320">
        <f t="shared" si="30"/>
        <v>0.10138428812277138</v>
      </c>
      <c r="U85" s="320">
        <f t="shared" si="30"/>
        <v>8.9585833809994991E-2</v>
      </c>
      <c r="V85" s="320">
        <f t="shared" si="30"/>
        <v>7.9160408067504684E-2</v>
      </c>
      <c r="W85" s="320">
        <f t="shared" si="30"/>
        <v>6.9948226621458554E-2</v>
      </c>
      <c r="X85" s="320">
        <f t="shared" si="30"/>
        <v>6.1808099868744894E-2</v>
      </c>
      <c r="Y85" s="320">
        <f t="shared" si="30"/>
        <v>5.4615268948259146E-2</v>
      </c>
      <c r="Z85" s="320">
        <f t="shared" si="30"/>
        <v>4.8259493636351652E-2</v>
      </c>
      <c r="AA85" s="320">
        <f t="shared" si="30"/>
        <v>4.2643362760759598E-2</v>
      </c>
      <c r="AB85" s="320">
        <f t="shared" si="30"/>
        <v>3.7680801237748182E-2</v>
      </c>
      <c r="AC85" s="320">
        <f t="shared" si="30"/>
        <v>3.3295750850709703E-2</v>
      </c>
      <c r="AD85" s="320">
        <f t="shared" si="30"/>
        <v>2.9421004551303101E-2</v>
      </c>
      <c r="AE85" s="320">
        <f t="shared" si="30"/>
        <v>2.5997176417162756E-2</v>
      </c>
      <c r="AF85" s="320">
        <f t="shared" si="30"/>
        <v>2.2971791479334421E-2</v>
      </c>
      <c r="AG85" s="320">
        <f t="shared" si="30"/>
        <v>2.0298481469766209E-2</v>
      </c>
      <c r="AH85" s="320">
        <f t="shared" si="30"/>
        <v>1.7936274162557407E-2</v>
      </c>
      <c r="AI85" s="320">
        <f t="shared" si="30"/>
        <v>1.5848965417122381E-2</v>
      </c>
      <c r="AJ85" s="320">
        <f t="shared" si="30"/>
        <v>1.4004564298950596E-2</v>
      </c>
      <c r="AK85" s="320">
        <f t="shared" si="30"/>
        <v>1.237480277365962E-2</v>
      </c>
      <c r="AL85" s="320">
        <f t="shared" si="30"/>
        <v>1.0934702459715142E-2</v>
      </c>
      <c r="AM85" s="320">
        <f t="shared" si="30"/>
        <v>9.6621917996952706E-3</v>
      </c>
      <c r="AN85" s="320">
        <f t="shared" si="30"/>
        <v>8.5377677827120912E-3</v>
      </c>
      <c r="AO85" s="320">
        <f t="shared" si="30"/>
        <v>7.5441970334117611E-3</v>
      </c>
      <c r="AP85" s="320">
        <f t="shared" si="30"/>
        <v>6.6662516863230225E-3</v>
      </c>
    </row>
    <row r="86" spans="1:45" ht="28.5" x14ac:dyDescent="0.2">
      <c r="A86" s="209" t="s">
        <v>299</v>
      </c>
      <c r="B86" s="319">
        <f>B83*B85</f>
        <v>-6901222.1826296085</v>
      </c>
      <c r="C86" s="319">
        <f>C83*C85</f>
        <v>-106991.33683399047</v>
      </c>
      <c r="D86" s="319">
        <f t="shared" ref="D86:AO86" si="31">D83*D85</f>
        <v>-104553.36429056531</v>
      </c>
      <c r="E86" s="319">
        <f t="shared" si="31"/>
        <v>-101596.61681582459</v>
      </c>
      <c r="F86" s="319">
        <f t="shared" si="31"/>
        <v>-98245.781652681646</v>
      </c>
      <c r="G86" s="319">
        <f t="shared" si="31"/>
        <v>-94605.881177754229</v>
      </c>
      <c r="H86" s="319">
        <f t="shared" si="31"/>
        <v>-90764.974484630657</v>
      </c>
      <c r="I86" s="319">
        <f t="shared" si="31"/>
        <v>-86796.511465343516</v>
      </c>
      <c r="J86" s="319">
        <f t="shared" si="31"/>
        <v>-82761.382483592504</v>
      </c>
      <c r="K86" s="319">
        <f t="shared" si="31"/>
        <v>-78709.701505632853</v>
      </c>
      <c r="L86" s="319">
        <f t="shared" si="31"/>
        <v>-74682.355952542988</v>
      </c>
      <c r="M86" s="319">
        <f t="shared" si="31"/>
        <v>-70712.352486616845</v>
      </c>
      <c r="N86" s="319">
        <f t="shared" si="31"/>
        <v>-66825.984379515678</v>
      </c>
      <c r="O86" s="319">
        <f t="shared" si="31"/>
        <v>-63043.842972851504</v>
      </c>
      <c r="P86" s="319">
        <f t="shared" si="31"/>
        <v>-59381.692982170389</v>
      </c>
      <c r="Q86" s="319">
        <f t="shared" si="31"/>
        <v>-55851.228967988151</v>
      </c>
      <c r="R86" s="319">
        <f t="shared" si="31"/>
        <v>-52460.72816300761</v>
      </c>
      <c r="S86" s="319">
        <f t="shared" si="31"/>
        <v>-49215.612968028916</v>
      </c>
      <c r="T86" s="319">
        <f t="shared" si="31"/>
        <v>-46118.934779570707</v>
      </c>
      <c r="U86" s="319">
        <f t="shared" si="31"/>
        <v>-43171.789362715157</v>
      </c>
      <c r="V86" s="319">
        <f t="shared" si="31"/>
        <v>-40373.672709269704</v>
      </c>
      <c r="W86" s="319">
        <f t="shared" si="31"/>
        <v>-37722.785202900814</v>
      </c>
      <c r="X86" s="319">
        <f t="shared" si="31"/>
        <v>-35216.290930877745</v>
      </c>
      <c r="Y86" s="319">
        <f t="shared" si="31"/>
        <v>-54985.545301301703</v>
      </c>
      <c r="Z86" s="319">
        <f t="shared" si="31"/>
        <v>-50578.733461743468</v>
      </c>
      <c r="AA86" s="319">
        <f t="shared" si="31"/>
        <v>-46525.105181297986</v>
      </c>
      <c r="AB86" s="319">
        <f t="shared" si="31"/>
        <v>-42796.354593736171</v>
      </c>
      <c r="AC86" s="319">
        <f t="shared" si="31"/>
        <v>-39366.444404064088</v>
      </c>
      <c r="AD86" s="319">
        <f t="shared" si="31"/>
        <v>-36211.424074075054</v>
      </c>
      <c r="AE86" s="319">
        <f t="shared" si="31"/>
        <v>-33309.262579404538</v>
      </c>
      <c r="AF86" s="319">
        <f t="shared" si="31"/>
        <v>-30639.694570257256</v>
      </c>
      <c r="AG86" s="319">
        <f t="shared" si="31"/>
        <v>-28184.078861569142</v>
      </c>
      <c r="AH86" s="319">
        <f t="shared" si="31"/>
        <v>-25925.268264463622</v>
      </c>
      <c r="AI86" s="319">
        <f t="shared" si="31"/>
        <v>-23847.489850054448</v>
      </c>
      <c r="AJ86" s="319">
        <f t="shared" si="31"/>
        <v>-21936.234809496058</v>
      </c>
      <c r="AK86" s="319">
        <f t="shared" si="31"/>
        <v>-20178.157141190586</v>
      </c>
      <c r="AL86" s="319">
        <f t="shared" si="31"/>
        <v>-18560.980457700283</v>
      </c>
      <c r="AM86" s="319">
        <f t="shared" si="31"/>
        <v>-17073.412261611724</v>
      </c>
      <c r="AN86" s="319">
        <f t="shared" si="31"/>
        <v>-15705.06509175383</v>
      </c>
      <c r="AO86" s="319">
        <f t="shared" si="31"/>
        <v>-14446.383989145294</v>
      </c>
      <c r="AP86" s="319">
        <f>AP83*AP85</f>
        <v>-13288.579776177659</v>
      </c>
    </row>
    <row r="87" spans="1:45" ht="14.25" x14ac:dyDescent="0.2">
      <c r="A87" s="209" t="s">
        <v>298</v>
      </c>
      <c r="B87" s="319">
        <f>SUM($B$86:B86)</f>
        <v>-6901222.1826296085</v>
      </c>
      <c r="C87" s="319">
        <f>SUM($B$86:C86)</f>
        <v>-7008213.5194635987</v>
      </c>
      <c r="D87" s="319">
        <f>SUM($B$86:D86)</f>
        <v>-7112766.883754164</v>
      </c>
      <c r="E87" s="319">
        <f>SUM($B$86:E86)</f>
        <v>-7214363.500569989</v>
      </c>
      <c r="F87" s="319">
        <f>SUM($B$86:F86)</f>
        <v>-7312609.2822226705</v>
      </c>
      <c r="G87" s="319">
        <f>SUM($B$86:G86)</f>
        <v>-7407215.1634004246</v>
      </c>
      <c r="H87" s="319">
        <f>SUM($B$86:H86)</f>
        <v>-7497980.1378850555</v>
      </c>
      <c r="I87" s="319">
        <f>SUM($B$86:I86)</f>
        <v>-7584776.6493503992</v>
      </c>
      <c r="J87" s="319">
        <f>SUM($B$86:J86)</f>
        <v>-7667538.0318339914</v>
      </c>
      <c r="K87" s="319">
        <f>SUM($B$86:K86)</f>
        <v>-7746247.7333396245</v>
      </c>
      <c r="L87" s="319">
        <f>SUM($B$86:L86)</f>
        <v>-7820930.0892921677</v>
      </c>
      <c r="M87" s="319">
        <f>SUM($B$86:M86)</f>
        <v>-7891642.4417787846</v>
      </c>
      <c r="N87" s="319">
        <f>SUM($B$86:N86)</f>
        <v>-7958468.4261583006</v>
      </c>
      <c r="O87" s="319">
        <f>SUM($B$86:O86)</f>
        <v>-8021512.269131152</v>
      </c>
      <c r="P87" s="319">
        <f>SUM($B$86:P86)</f>
        <v>-8080893.9621133227</v>
      </c>
      <c r="Q87" s="319">
        <f>SUM($B$86:Q86)</f>
        <v>-8136745.1910813106</v>
      </c>
      <c r="R87" s="319">
        <f>SUM($B$86:R86)</f>
        <v>-8189205.9192443183</v>
      </c>
      <c r="S87" s="319">
        <f>SUM($B$86:S86)</f>
        <v>-8238421.5322123468</v>
      </c>
      <c r="T87" s="319">
        <f>SUM($B$86:T86)</f>
        <v>-8284540.4669919172</v>
      </c>
      <c r="U87" s="319">
        <f>SUM($B$86:U86)</f>
        <v>-8327712.2563546328</v>
      </c>
      <c r="V87" s="319">
        <f>SUM($B$86:V86)</f>
        <v>-8368085.9290639022</v>
      </c>
      <c r="W87" s="319">
        <f>SUM($B$86:W86)</f>
        <v>-8405808.7142668031</v>
      </c>
      <c r="X87" s="319">
        <f>SUM($B$86:X86)</f>
        <v>-8441025.0051976815</v>
      </c>
      <c r="Y87" s="319">
        <f>SUM($B$86:Y86)</f>
        <v>-8496010.5504989829</v>
      </c>
      <c r="Z87" s="319">
        <f>SUM($B$86:Z86)</f>
        <v>-8546589.2839607261</v>
      </c>
      <c r="AA87" s="319">
        <f>SUM($B$86:AA86)</f>
        <v>-8593114.3891420234</v>
      </c>
      <c r="AB87" s="319">
        <f>SUM($B$86:AB86)</f>
        <v>-8635910.7437357605</v>
      </c>
      <c r="AC87" s="319">
        <f>SUM($B$86:AC86)</f>
        <v>-8675277.1881398242</v>
      </c>
      <c r="AD87" s="319">
        <f>SUM($B$86:AD86)</f>
        <v>-8711488.6122138985</v>
      </c>
      <c r="AE87" s="319">
        <f>SUM($B$86:AE86)</f>
        <v>-8744797.8747933023</v>
      </c>
      <c r="AF87" s="319">
        <f>SUM($B$86:AF86)</f>
        <v>-8775437.5693635587</v>
      </c>
      <c r="AG87" s="319">
        <f>SUM($B$86:AG86)</f>
        <v>-8803621.6482251287</v>
      </c>
      <c r="AH87" s="319">
        <f>SUM($B$86:AH86)</f>
        <v>-8829546.9164895918</v>
      </c>
      <c r="AI87" s="319">
        <f>SUM($B$86:AI86)</f>
        <v>-8853394.4063396454</v>
      </c>
      <c r="AJ87" s="319">
        <f>SUM($B$86:AJ86)</f>
        <v>-8875330.6411491409</v>
      </c>
      <c r="AK87" s="319">
        <f>SUM($B$86:AK86)</f>
        <v>-8895508.7982903309</v>
      </c>
      <c r="AL87" s="319">
        <f>SUM($B$86:AL86)</f>
        <v>-8914069.7787480317</v>
      </c>
      <c r="AM87" s="319">
        <f>SUM($B$86:AM86)</f>
        <v>-8931143.1910096426</v>
      </c>
      <c r="AN87" s="319">
        <f>SUM($B$86:AN86)</f>
        <v>-8946848.2561013959</v>
      </c>
      <c r="AO87" s="319">
        <f>SUM($B$86:AO86)</f>
        <v>-8961294.6400905419</v>
      </c>
      <c r="AP87" s="319">
        <f>SUM($B$86:AP86)</f>
        <v>-8974583.2198667191</v>
      </c>
    </row>
    <row r="88" spans="1:45" ht="14.25" x14ac:dyDescent="0.2">
      <c r="A88" s="209" t="s">
        <v>297</v>
      </c>
      <c r="B88" s="321">
        <f>IF((ISERR(IRR($B$83:B83))),0,IF(IRR($B$83:B83)&lt;0,0,IRR($B$83:B83)))</f>
        <v>0</v>
      </c>
      <c r="C88" s="321">
        <f>IF((ISERR(IRR($B$83:C83))),0,IF(IRR($B$83:C83)&lt;0,0,IRR($B$83:C83)))</f>
        <v>0</v>
      </c>
      <c r="D88" s="321">
        <f>IF((ISERR(IRR($B$83:D83))),0,IF(IRR($B$83:D83)&lt;0,0,IRR($B$83:D83)))</f>
        <v>0</v>
      </c>
      <c r="E88" s="321">
        <f>IF((ISERR(IRR($B$83:E83))),0,IF(IRR($B$83:E83)&lt;0,0,IRR($B$83:E83)))</f>
        <v>0</v>
      </c>
      <c r="F88" s="321">
        <f>IF((ISERR(IRR($B$83:F83))),0,IF(IRR($B$83:F83)&lt;0,0,IRR($B$83:F83)))</f>
        <v>0</v>
      </c>
      <c r="G88" s="321">
        <f>IF((ISERR(IRR($B$83:G83))),0,IF(IRR($B$83:G83)&lt;0,0,IRR($B$83:G83)))</f>
        <v>0</v>
      </c>
      <c r="H88" s="321">
        <f>IF((ISERR(IRR($B$83:H83))),0,IF(IRR($B$83:H83)&lt;0,0,IRR($B$83:H83)))</f>
        <v>0</v>
      </c>
      <c r="I88" s="321">
        <f>IF((ISERR(IRR($B$83:I83))),0,IF(IRR($B$83:I83)&lt;0,0,IRR($B$83:I83)))</f>
        <v>0</v>
      </c>
      <c r="J88" s="321">
        <f>IF((ISERR(IRR($B$83:J83))),0,IF(IRR($B$83:J83)&lt;0,0,IRR($B$83:J83)))</f>
        <v>0</v>
      </c>
      <c r="K88" s="321">
        <f>IF((ISERR(IRR($B$83:K83))),0,IF(IRR($B$83:K83)&lt;0,0,IRR($B$83:K83)))</f>
        <v>0</v>
      </c>
      <c r="L88" s="321">
        <f>IF((ISERR(IRR($B$83:L83))),0,IF(IRR($B$83:L83)&lt;0,0,IRR($B$83:L83)))</f>
        <v>0</v>
      </c>
      <c r="M88" s="321">
        <f>IF((ISERR(IRR($B$83:M83))),0,IF(IRR($B$83:M83)&lt;0,0,IRR($B$83:M83)))</f>
        <v>0</v>
      </c>
      <c r="N88" s="321">
        <f>IF((ISERR(IRR($B$83:N83))),0,IF(IRR($B$83:N83)&lt;0,0,IRR($B$83:N83)))</f>
        <v>0</v>
      </c>
      <c r="O88" s="321">
        <f>IF((ISERR(IRR($B$83:O83))),0,IF(IRR($B$83:O83)&lt;0,0,IRR($B$83:O83)))</f>
        <v>0</v>
      </c>
      <c r="P88" s="321">
        <f>IF((ISERR(IRR($B$83:P83))),0,IF(IRR($B$83:P83)&lt;0,0,IRR($B$83:P83)))</f>
        <v>0</v>
      </c>
      <c r="Q88" s="321">
        <f>IF((ISERR(IRR($B$83:Q83))),0,IF(IRR($B$83:Q83)&lt;0,0,IRR($B$83:Q83)))</f>
        <v>0</v>
      </c>
      <c r="R88" s="321">
        <f>IF((ISERR(IRR($B$83:R83))),0,IF(IRR($B$83:R83)&lt;0,0,IRR($B$83:R83)))</f>
        <v>0</v>
      </c>
      <c r="S88" s="321">
        <f>IF((ISERR(IRR($B$83:S83))),0,IF(IRR($B$83:S83)&lt;0,0,IRR($B$83:S83)))</f>
        <v>0</v>
      </c>
      <c r="T88" s="321">
        <f>IF((ISERR(IRR($B$83:T83))),0,IF(IRR($B$83:T83)&lt;0,0,IRR($B$83:T83)))</f>
        <v>0</v>
      </c>
      <c r="U88" s="321">
        <f>IF((ISERR(IRR($B$83:U83))),0,IF(IRR($B$83:U83)&lt;0,0,IRR($B$83:U83)))</f>
        <v>0</v>
      </c>
      <c r="V88" s="321">
        <f>IF((ISERR(IRR($B$83:V83))),0,IF(IRR($B$83:V83)&lt;0,0,IRR($B$83:V83)))</f>
        <v>0</v>
      </c>
      <c r="W88" s="321">
        <f>IF((ISERR(IRR($B$83:W83))),0,IF(IRR($B$83:W83)&lt;0,0,IRR($B$83:W83)))</f>
        <v>0</v>
      </c>
      <c r="X88" s="321">
        <f>IF((ISERR(IRR($B$83:X83))),0,IF(IRR($B$83:X83)&lt;0,0,IRR($B$83:X83)))</f>
        <v>0</v>
      </c>
      <c r="Y88" s="321">
        <f>IF((ISERR(IRR($B$83:Y83))),0,IF(IRR($B$83:Y83)&lt;0,0,IRR($B$83:Y83)))</f>
        <v>0</v>
      </c>
      <c r="Z88" s="321">
        <f>IF((ISERR(IRR($B$83:Z83))),0,IF(IRR($B$83:Z83)&lt;0,0,IRR($B$83:Z83)))</f>
        <v>0</v>
      </c>
      <c r="AA88" s="321">
        <f>IF((ISERR(IRR($B$83:AA83))),0,IF(IRR($B$83:AA83)&lt;0,0,IRR($B$83:AA83)))</f>
        <v>0</v>
      </c>
      <c r="AB88" s="321">
        <f>IF((ISERR(IRR($B$83:AB83))),0,IF(IRR($B$83:AB83)&lt;0,0,IRR($B$83:AB83)))</f>
        <v>0</v>
      </c>
      <c r="AC88" s="321">
        <f>IF((ISERR(IRR($B$83:AC83))),0,IF(IRR($B$83:AC83)&lt;0,0,IRR($B$83:AC83)))</f>
        <v>0</v>
      </c>
      <c r="AD88" s="321">
        <f>IF((ISERR(IRR($B$83:AD83))),0,IF(IRR($B$83:AD83)&lt;0,0,IRR($B$83:AD83)))</f>
        <v>0</v>
      </c>
      <c r="AE88" s="321">
        <f>IF((ISERR(IRR($B$83:AE83))),0,IF(IRR($B$83:AE83)&lt;0,0,IRR($B$83:AE83)))</f>
        <v>0</v>
      </c>
      <c r="AF88" s="321">
        <f>IF((ISERR(IRR($B$83:AF83))),0,IF(IRR($B$83:AF83)&lt;0,0,IRR($B$83:AF83)))</f>
        <v>0</v>
      </c>
      <c r="AG88" s="321">
        <f>IF((ISERR(IRR($B$83:AG83))),0,IF(IRR($B$83:AG83)&lt;0,0,IRR($B$83:AG83)))</f>
        <v>0</v>
      </c>
      <c r="AH88" s="321">
        <f>IF((ISERR(IRR($B$83:AH83))),0,IF(IRR($B$83:AH83)&lt;0,0,IRR($B$83:AH83)))</f>
        <v>0</v>
      </c>
      <c r="AI88" s="321">
        <f>IF((ISERR(IRR($B$83:AI83))),0,IF(IRR($B$83:AI83)&lt;0,0,IRR($B$83:AI83)))</f>
        <v>0</v>
      </c>
      <c r="AJ88" s="321">
        <f>IF((ISERR(IRR($B$83:AJ83))),0,IF(IRR($B$83:AJ83)&lt;0,0,IRR($B$83:AJ83)))</f>
        <v>0</v>
      </c>
      <c r="AK88" s="321">
        <f>IF((ISERR(IRR($B$83:AK83))),0,IF(IRR($B$83:AK83)&lt;0,0,IRR($B$83:AK83)))</f>
        <v>0</v>
      </c>
      <c r="AL88" s="321">
        <f>IF((ISERR(IRR($B$83:AL83))),0,IF(IRR($B$83:AL83)&lt;0,0,IRR($B$83:AL83)))</f>
        <v>0</v>
      </c>
      <c r="AM88" s="321">
        <f>IF((ISERR(IRR($B$83:AM83))),0,IF(IRR($B$83:AM83)&lt;0,0,IRR($B$83:AM83)))</f>
        <v>0</v>
      </c>
      <c r="AN88" s="321">
        <f>IF((ISERR(IRR($B$83:AN83))),0,IF(IRR($B$83:AN83)&lt;0,0,IRR($B$83:AN83)))</f>
        <v>0</v>
      </c>
      <c r="AO88" s="321">
        <f>IF((ISERR(IRR($B$83:AO83))),0,IF(IRR($B$83:AO83)&lt;0,0,IRR($B$83:AO83)))</f>
        <v>0</v>
      </c>
      <c r="AP88" s="321">
        <f>IF((ISERR(IRR($B$83:AP83))),0,IF(IRR($B$83:AP83)&lt;0,0,IRR($B$83:AP83)))</f>
        <v>0</v>
      </c>
    </row>
    <row r="89" spans="1:45" ht="14.25" x14ac:dyDescent="0.2">
      <c r="A89" s="209" t="s">
        <v>296</v>
      </c>
      <c r="B89" s="322">
        <f>IF(AND(B84&gt;0,A84&lt;0),(B74-(B84/(B84-A84))),0)</f>
        <v>0</v>
      </c>
      <c r="C89" s="322">
        <f t="shared" ref="C89:AP89" si="32">IF(AND(C84&gt;0,B84&lt;0),(C74-(C84/(C84-B84))),0)</f>
        <v>0</v>
      </c>
      <c r="D89" s="322">
        <f t="shared" si="32"/>
        <v>0</v>
      </c>
      <c r="E89" s="322">
        <f t="shared" si="32"/>
        <v>0</v>
      </c>
      <c r="F89" s="322">
        <f t="shared" si="32"/>
        <v>0</v>
      </c>
      <c r="G89" s="322">
        <f t="shared" si="32"/>
        <v>0</v>
      </c>
      <c r="H89" s="322">
        <f>IF(AND(H84&gt;0,G84&lt;0),(H74-(H84/(H84-G84))),0)</f>
        <v>0</v>
      </c>
      <c r="I89" s="322">
        <f t="shared" si="32"/>
        <v>0</v>
      </c>
      <c r="J89" s="322">
        <f t="shared" si="32"/>
        <v>0</v>
      </c>
      <c r="K89" s="322">
        <f t="shared" si="32"/>
        <v>0</v>
      </c>
      <c r="L89" s="322">
        <f t="shared" si="32"/>
        <v>0</v>
      </c>
      <c r="M89" s="322">
        <f t="shared" si="32"/>
        <v>0</v>
      </c>
      <c r="N89" s="322">
        <f t="shared" si="32"/>
        <v>0</v>
      </c>
      <c r="O89" s="322">
        <f t="shared" si="32"/>
        <v>0</v>
      </c>
      <c r="P89" s="322">
        <f t="shared" si="32"/>
        <v>0</v>
      </c>
      <c r="Q89" s="322">
        <f t="shared" si="32"/>
        <v>0</v>
      </c>
      <c r="R89" s="322">
        <f t="shared" si="32"/>
        <v>0</v>
      </c>
      <c r="S89" s="322">
        <f t="shared" si="32"/>
        <v>0</v>
      </c>
      <c r="T89" s="322">
        <f t="shared" si="32"/>
        <v>0</v>
      </c>
      <c r="U89" s="322">
        <f t="shared" si="32"/>
        <v>0</v>
      </c>
      <c r="V89" s="322">
        <f t="shared" si="32"/>
        <v>0</v>
      </c>
      <c r="W89" s="322">
        <f t="shared" si="32"/>
        <v>0</v>
      </c>
      <c r="X89" s="322">
        <f t="shared" si="32"/>
        <v>0</v>
      </c>
      <c r="Y89" s="322">
        <f t="shared" si="32"/>
        <v>0</v>
      </c>
      <c r="Z89" s="322">
        <f t="shared" si="32"/>
        <v>0</v>
      </c>
      <c r="AA89" s="322">
        <f t="shared" si="32"/>
        <v>0</v>
      </c>
      <c r="AB89" s="322">
        <f t="shared" si="32"/>
        <v>0</v>
      </c>
      <c r="AC89" s="322">
        <f t="shared" si="32"/>
        <v>0</v>
      </c>
      <c r="AD89" s="322">
        <f t="shared" si="32"/>
        <v>0</v>
      </c>
      <c r="AE89" s="322">
        <f t="shared" si="32"/>
        <v>0</v>
      </c>
      <c r="AF89" s="322">
        <f t="shared" si="32"/>
        <v>0</v>
      </c>
      <c r="AG89" s="322">
        <f t="shared" si="32"/>
        <v>0</v>
      </c>
      <c r="AH89" s="322">
        <f t="shared" si="32"/>
        <v>0</v>
      </c>
      <c r="AI89" s="322">
        <f t="shared" si="32"/>
        <v>0</v>
      </c>
      <c r="AJ89" s="322">
        <f t="shared" si="32"/>
        <v>0</v>
      </c>
      <c r="AK89" s="322">
        <f t="shared" si="32"/>
        <v>0</v>
      </c>
      <c r="AL89" s="322">
        <f t="shared" si="32"/>
        <v>0</v>
      </c>
      <c r="AM89" s="322">
        <f t="shared" si="32"/>
        <v>0</v>
      </c>
      <c r="AN89" s="322">
        <f t="shared" si="32"/>
        <v>0</v>
      </c>
      <c r="AO89" s="322">
        <f t="shared" si="32"/>
        <v>0</v>
      </c>
      <c r="AP89" s="322">
        <f t="shared" si="32"/>
        <v>0</v>
      </c>
    </row>
    <row r="90" spans="1:45" ht="15" thickBot="1" x14ac:dyDescent="0.25">
      <c r="A90" s="219" t="s">
        <v>295</v>
      </c>
      <c r="B90" s="220">
        <f t="shared" ref="B90:AP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c r="AH90" s="220">
        <f t="shared" si="33"/>
        <v>0</v>
      </c>
      <c r="AI90" s="220">
        <f t="shared" si="33"/>
        <v>0</v>
      </c>
      <c r="AJ90" s="220">
        <f t="shared" si="33"/>
        <v>0</v>
      </c>
      <c r="AK90" s="220">
        <f t="shared" si="33"/>
        <v>0</v>
      </c>
      <c r="AL90" s="220">
        <f t="shared" si="33"/>
        <v>0</v>
      </c>
      <c r="AM90" s="220">
        <f t="shared" si="33"/>
        <v>0</v>
      </c>
      <c r="AN90" s="220">
        <f t="shared" si="33"/>
        <v>0</v>
      </c>
      <c r="AO90" s="220">
        <f t="shared" si="33"/>
        <v>0</v>
      </c>
      <c r="AP90" s="220">
        <f t="shared" si="33"/>
        <v>0</v>
      </c>
    </row>
    <row r="91" spans="1:45" s="197" customFormat="1" x14ac:dyDescent="0.2">
      <c r="A91" s="177"/>
      <c r="B91" s="221">
        <v>2025</v>
      </c>
      <c r="C91" s="221">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2" t="s">
        <v>294</v>
      </c>
      <c r="B92" s="109"/>
      <c r="C92" s="109"/>
      <c r="D92" s="109"/>
      <c r="E92" s="109"/>
      <c r="F92" s="109"/>
      <c r="G92" s="109"/>
      <c r="H92" s="109"/>
      <c r="I92" s="109"/>
      <c r="J92" s="109"/>
      <c r="K92" s="109"/>
      <c r="L92" s="22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511" t="s">
        <v>540</v>
      </c>
      <c r="B97" s="511"/>
      <c r="C97" s="511"/>
      <c r="D97" s="511"/>
      <c r="E97" s="511"/>
      <c r="F97" s="511"/>
      <c r="G97" s="511"/>
      <c r="H97" s="511"/>
      <c r="I97" s="511"/>
      <c r="J97" s="511"/>
      <c r="K97" s="511"/>
      <c r="L97" s="511"/>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4"/>
    </row>
    <row r="99" spans="1:71" s="230" customFormat="1" ht="16.5" thickTop="1" x14ac:dyDescent="0.2">
      <c r="A99" s="225" t="s">
        <v>541</v>
      </c>
      <c r="B99" s="226">
        <f>B81*B85</f>
        <v>-34506110.725145236</v>
      </c>
      <c r="C99" s="227">
        <f>C81*C85</f>
        <v>0</v>
      </c>
      <c r="D99" s="227">
        <f t="shared" ref="D99:AP99" si="35">D81*D85</f>
        <v>0</v>
      </c>
      <c r="E99" s="227">
        <f t="shared" si="35"/>
        <v>0</v>
      </c>
      <c r="F99" s="227">
        <f t="shared" si="35"/>
        <v>0</v>
      </c>
      <c r="G99" s="227">
        <f t="shared" si="35"/>
        <v>0</v>
      </c>
      <c r="H99" s="227">
        <f t="shared" si="35"/>
        <v>0</v>
      </c>
      <c r="I99" s="227">
        <f t="shared" si="35"/>
        <v>0</v>
      </c>
      <c r="J99" s="227">
        <f>J81*J85</f>
        <v>0</v>
      </c>
      <c r="K99" s="227">
        <f t="shared" si="35"/>
        <v>0</v>
      </c>
      <c r="L99" s="227">
        <f>L81*L85</f>
        <v>0</v>
      </c>
      <c r="M99" s="227">
        <f t="shared" si="35"/>
        <v>0</v>
      </c>
      <c r="N99" s="227">
        <f t="shared" si="35"/>
        <v>0</v>
      </c>
      <c r="O99" s="227">
        <f t="shared" si="35"/>
        <v>0</v>
      </c>
      <c r="P99" s="227">
        <f t="shared" si="35"/>
        <v>0</v>
      </c>
      <c r="Q99" s="227">
        <f t="shared" si="35"/>
        <v>0</v>
      </c>
      <c r="R99" s="227">
        <f t="shared" si="35"/>
        <v>0</v>
      </c>
      <c r="S99" s="227">
        <f t="shared" si="35"/>
        <v>0</v>
      </c>
      <c r="T99" s="227">
        <f t="shared" si="35"/>
        <v>0</v>
      </c>
      <c r="U99" s="227">
        <f t="shared" si="35"/>
        <v>0</v>
      </c>
      <c r="V99" s="227">
        <f t="shared" si="35"/>
        <v>0</v>
      </c>
      <c r="W99" s="227">
        <f t="shared" si="35"/>
        <v>0</v>
      </c>
      <c r="X99" s="227">
        <f t="shared" si="35"/>
        <v>0</v>
      </c>
      <c r="Y99" s="227">
        <f t="shared" si="35"/>
        <v>0</v>
      </c>
      <c r="Z99" s="227">
        <f t="shared" si="35"/>
        <v>0</v>
      </c>
      <c r="AA99" s="227">
        <f t="shared" si="35"/>
        <v>0</v>
      </c>
      <c r="AB99" s="227">
        <f t="shared" si="35"/>
        <v>0</v>
      </c>
      <c r="AC99" s="227">
        <f t="shared" si="35"/>
        <v>0</v>
      </c>
      <c r="AD99" s="227">
        <f t="shared" si="35"/>
        <v>0</v>
      </c>
      <c r="AE99" s="227">
        <f t="shared" si="35"/>
        <v>0</v>
      </c>
      <c r="AF99" s="227">
        <f t="shared" si="35"/>
        <v>0</v>
      </c>
      <c r="AG99" s="227">
        <f t="shared" si="35"/>
        <v>0</v>
      </c>
      <c r="AH99" s="227">
        <f t="shared" si="35"/>
        <v>0</v>
      </c>
      <c r="AI99" s="227">
        <f t="shared" si="35"/>
        <v>0</v>
      </c>
      <c r="AJ99" s="227">
        <f t="shared" si="35"/>
        <v>0</v>
      </c>
      <c r="AK99" s="227">
        <f t="shared" si="35"/>
        <v>0</v>
      </c>
      <c r="AL99" s="227">
        <f t="shared" si="35"/>
        <v>0</v>
      </c>
      <c r="AM99" s="227">
        <f t="shared" si="35"/>
        <v>0</v>
      </c>
      <c r="AN99" s="227">
        <f t="shared" si="35"/>
        <v>0</v>
      </c>
      <c r="AO99" s="227">
        <f t="shared" si="35"/>
        <v>0</v>
      </c>
      <c r="AP99" s="227">
        <f t="shared" si="35"/>
        <v>0</v>
      </c>
      <c r="AQ99" s="228">
        <f>SUM(B99:AP99)</f>
        <v>-34506110.725145236</v>
      </c>
      <c r="AR99" s="229"/>
      <c r="AS99" s="229"/>
    </row>
    <row r="100" spans="1:71" s="233" customFormat="1" x14ac:dyDescent="0.2">
      <c r="A100" s="231">
        <f>AQ99</f>
        <v>-34506110.725145236</v>
      </c>
      <c r="B100" s="232"/>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3" customFormat="1" x14ac:dyDescent="0.2">
      <c r="A101" s="231">
        <f>AP87</f>
        <v>-8974583.2198667191</v>
      </c>
      <c r="B101" s="232"/>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3" customFormat="1" x14ac:dyDescent="0.2">
      <c r="A102" s="234" t="s">
        <v>542</v>
      </c>
      <c r="B102" s="323">
        <f>(A101+-A100)/-A100</f>
        <v>0.73991322025965744</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3" customFormat="1" x14ac:dyDescent="0.2">
      <c r="A103" s="235"/>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24" t="s">
        <v>543</v>
      </c>
      <c r="B104" s="324" t="s">
        <v>544</v>
      </c>
      <c r="C104" s="324" t="s">
        <v>545</v>
      </c>
      <c r="D104" s="324" t="s">
        <v>546</v>
      </c>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c r="AC104" s="236"/>
      <c r="AD104" s="236"/>
      <c r="AE104" s="236"/>
      <c r="AF104" s="236"/>
      <c r="AG104" s="236"/>
      <c r="AH104" s="236"/>
      <c r="AI104" s="236"/>
      <c r="AJ104" s="236"/>
      <c r="AK104" s="236"/>
      <c r="AL104" s="236"/>
      <c r="AM104" s="236"/>
      <c r="AN104" s="236"/>
      <c r="AO104" s="236"/>
      <c r="AP104" s="236"/>
      <c r="AQ104" s="237"/>
      <c r="AR104" s="237"/>
      <c r="AS104" s="237"/>
      <c r="AT104" s="236"/>
      <c r="AU104" s="236"/>
      <c r="AV104" s="236"/>
      <c r="AW104" s="236"/>
      <c r="AX104" s="236"/>
      <c r="AY104" s="236"/>
      <c r="AZ104" s="236"/>
      <c r="BA104" s="236"/>
      <c r="BB104" s="236"/>
      <c r="BC104" s="236"/>
      <c r="BD104" s="236"/>
      <c r="BE104" s="236"/>
      <c r="BF104" s="236"/>
      <c r="BG104" s="236"/>
      <c r="BH104" s="236"/>
      <c r="BI104" s="236"/>
      <c r="BJ104" s="236"/>
      <c r="BK104" s="236"/>
      <c r="BL104" s="236"/>
      <c r="BM104" s="236"/>
      <c r="BN104" s="236"/>
      <c r="BO104" s="236"/>
      <c r="BP104" s="236"/>
      <c r="BQ104" s="236"/>
      <c r="BR104" s="236"/>
      <c r="BS104" s="236"/>
    </row>
    <row r="105" spans="1:71" ht="12.75" x14ac:dyDescent="0.2">
      <c r="A105" s="325">
        <f>G30/1000/1000</f>
        <v>-7.8209300892921672</v>
      </c>
      <c r="B105" s="326">
        <f>L88</f>
        <v>0</v>
      </c>
      <c r="C105" s="327" t="str">
        <f>G28</f>
        <v>не окупается</v>
      </c>
      <c r="D105" s="327" t="str">
        <f>G29</f>
        <v>не окупается</v>
      </c>
      <c r="E105" s="238" t="s">
        <v>547</v>
      </c>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c r="AV105" s="238"/>
      <c r="AW105" s="238"/>
      <c r="AX105" s="238"/>
      <c r="AY105" s="238"/>
      <c r="AZ105" s="238"/>
      <c r="BA105" s="238"/>
      <c r="BB105" s="238"/>
      <c r="BC105" s="238"/>
      <c r="BD105" s="238"/>
      <c r="BE105" s="238"/>
      <c r="BF105" s="238"/>
      <c r="BG105" s="238"/>
      <c r="BH105" s="238"/>
      <c r="BI105" s="238"/>
      <c r="BJ105" s="238"/>
      <c r="BK105" s="238"/>
      <c r="BL105" s="238"/>
      <c r="BM105" s="238"/>
      <c r="BN105" s="238"/>
      <c r="BO105" s="238"/>
      <c r="BP105" s="238"/>
      <c r="BQ105" s="238"/>
      <c r="BR105" s="238"/>
      <c r="BS105" s="238"/>
    </row>
    <row r="106" spans="1:71" ht="12.75" x14ac:dyDescent="0.2">
      <c r="A106" s="239"/>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c r="AQ106" s="237"/>
      <c r="AR106" s="237"/>
      <c r="AS106" s="237"/>
      <c r="AT106" s="236"/>
      <c r="AU106" s="236"/>
      <c r="AV106" s="236"/>
      <c r="AW106" s="236"/>
      <c r="AX106" s="236"/>
      <c r="AY106" s="236"/>
      <c r="AZ106" s="236"/>
      <c r="BA106" s="236"/>
      <c r="BB106" s="236"/>
      <c r="BC106" s="236"/>
      <c r="BD106" s="236"/>
      <c r="BE106" s="236"/>
      <c r="BF106" s="236"/>
      <c r="BG106" s="236"/>
      <c r="BH106" s="236"/>
      <c r="BI106" s="236"/>
      <c r="BJ106" s="236"/>
      <c r="BK106" s="236"/>
      <c r="BL106" s="236"/>
      <c r="BM106" s="236"/>
      <c r="BN106" s="236"/>
      <c r="BO106" s="236"/>
      <c r="BP106" s="236"/>
      <c r="BQ106" s="236"/>
      <c r="BR106" s="236"/>
      <c r="BS106" s="236"/>
    </row>
    <row r="107" spans="1:71" ht="12.75" x14ac:dyDescent="0.2">
      <c r="A107" s="328"/>
      <c r="B107" s="329">
        <v>2025</v>
      </c>
      <c r="C107" s="330">
        <f t="shared" ref="C107:AP107" si="36">B107+1</f>
        <v>2026</v>
      </c>
      <c r="D107" s="330">
        <f t="shared" si="36"/>
        <v>2027</v>
      </c>
      <c r="E107" s="330">
        <f t="shared" si="36"/>
        <v>2028</v>
      </c>
      <c r="F107" s="330">
        <f t="shared" si="36"/>
        <v>2029</v>
      </c>
      <c r="G107" s="330">
        <f t="shared" si="36"/>
        <v>2030</v>
      </c>
      <c r="H107" s="330">
        <f t="shared" si="36"/>
        <v>2031</v>
      </c>
      <c r="I107" s="330">
        <f t="shared" si="36"/>
        <v>2032</v>
      </c>
      <c r="J107" s="330">
        <f t="shared" si="36"/>
        <v>2033</v>
      </c>
      <c r="K107" s="330">
        <f t="shared" si="36"/>
        <v>2034</v>
      </c>
      <c r="L107" s="330">
        <f t="shared" si="36"/>
        <v>2035</v>
      </c>
      <c r="M107" s="330">
        <f t="shared" si="36"/>
        <v>2036</v>
      </c>
      <c r="N107" s="330">
        <f t="shared" si="36"/>
        <v>2037</v>
      </c>
      <c r="O107" s="330">
        <f t="shared" si="36"/>
        <v>2038</v>
      </c>
      <c r="P107" s="330">
        <f t="shared" si="36"/>
        <v>2039</v>
      </c>
      <c r="Q107" s="330">
        <f t="shared" si="36"/>
        <v>2040</v>
      </c>
      <c r="R107" s="330">
        <f t="shared" si="36"/>
        <v>2041</v>
      </c>
      <c r="S107" s="330">
        <f t="shared" si="36"/>
        <v>2042</v>
      </c>
      <c r="T107" s="330">
        <f t="shared" si="36"/>
        <v>2043</v>
      </c>
      <c r="U107" s="330">
        <f t="shared" si="36"/>
        <v>2044</v>
      </c>
      <c r="V107" s="330">
        <f t="shared" si="36"/>
        <v>2045</v>
      </c>
      <c r="W107" s="330">
        <f t="shared" si="36"/>
        <v>2046</v>
      </c>
      <c r="X107" s="330">
        <f t="shared" si="36"/>
        <v>2047</v>
      </c>
      <c r="Y107" s="330">
        <f t="shared" si="36"/>
        <v>2048</v>
      </c>
      <c r="Z107" s="330">
        <f t="shared" si="36"/>
        <v>2049</v>
      </c>
      <c r="AA107" s="330">
        <f t="shared" si="36"/>
        <v>2050</v>
      </c>
      <c r="AB107" s="330">
        <f t="shared" si="36"/>
        <v>2051</v>
      </c>
      <c r="AC107" s="330">
        <f t="shared" si="36"/>
        <v>2052</v>
      </c>
      <c r="AD107" s="330">
        <f t="shared" si="36"/>
        <v>2053</v>
      </c>
      <c r="AE107" s="330">
        <f t="shared" si="36"/>
        <v>2054</v>
      </c>
      <c r="AF107" s="330">
        <f t="shared" si="36"/>
        <v>2055</v>
      </c>
      <c r="AG107" s="330">
        <f t="shared" si="36"/>
        <v>2056</v>
      </c>
      <c r="AH107" s="330">
        <f t="shared" si="36"/>
        <v>2057</v>
      </c>
      <c r="AI107" s="330">
        <f t="shared" si="36"/>
        <v>2058</v>
      </c>
      <c r="AJ107" s="330">
        <f t="shared" si="36"/>
        <v>2059</v>
      </c>
      <c r="AK107" s="330">
        <f t="shared" si="36"/>
        <v>2060</v>
      </c>
      <c r="AL107" s="330">
        <f t="shared" si="36"/>
        <v>2061</v>
      </c>
      <c r="AM107" s="330">
        <f t="shared" si="36"/>
        <v>2062</v>
      </c>
      <c r="AN107" s="330">
        <f t="shared" si="36"/>
        <v>2063</v>
      </c>
      <c r="AO107" s="330">
        <f t="shared" si="36"/>
        <v>2064</v>
      </c>
      <c r="AP107" s="330">
        <f t="shared" si="36"/>
        <v>2065</v>
      </c>
      <c r="AT107" s="233"/>
      <c r="AU107" s="233"/>
      <c r="AV107" s="233"/>
      <c r="AW107" s="233"/>
      <c r="AX107" s="233"/>
      <c r="AY107" s="233"/>
      <c r="AZ107" s="233"/>
      <c r="BA107" s="233"/>
      <c r="BB107" s="233"/>
      <c r="BC107" s="233"/>
      <c r="BD107" s="233"/>
      <c r="BE107" s="233"/>
      <c r="BF107" s="233"/>
      <c r="BG107" s="233"/>
    </row>
    <row r="108" spans="1:71" ht="12.75" x14ac:dyDescent="0.2">
      <c r="A108" s="331" t="s">
        <v>768</v>
      </c>
      <c r="B108" s="332"/>
      <c r="C108" s="332">
        <f>C109*$B$111*$B$112*1000</f>
        <v>0</v>
      </c>
      <c r="D108" s="332">
        <f t="shared" ref="D108:AP108" si="37">D109*$B$111*$B$112*1000</f>
        <v>0</v>
      </c>
      <c r="E108" s="332">
        <f>E109*$B$111*$B$112*1000</f>
        <v>0</v>
      </c>
      <c r="F108" s="332">
        <f t="shared" si="37"/>
        <v>0</v>
      </c>
      <c r="G108" s="332">
        <f t="shared" si="37"/>
        <v>0</v>
      </c>
      <c r="H108" s="332">
        <f t="shared" si="37"/>
        <v>0</v>
      </c>
      <c r="I108" s="332">
        <f t="shared" si="37"/>
        <v>0</v>
      </c>
      <c r="J108" s="332">
        <f t="shared" si="37"/>
        <v>0</v>
      </c>
      <c r="K108" s="332">
        <f t="shared" si="37"/>
        <v>0</v>
      </c>
      <c r="L108" s="332">
        <f t="shared" si="37"/>
        <v>0</v>
      </c>
      <c r="M108" s="332">
        <f t="shared" si="37"/>
        <v>0</v>
      </c>
      <c r="N108" s="332">
        <f t="shared" si="37"/>
        <v>0</v>
      </c>
      <c r="O108" s="332">
        <f t="shared" si="37"/>
        <v>0</v>
      </c>
      <c r="P108" s="332">
        <f t="shared" si="37"/>
        <v>0</v>
      </c>
      <c r="Q108" s="332">
        <f t="shared" si="37"/>
        <v>0</v>
      </c>
      <c r="R108" s="332">
        <f t="shared" si="37"/>
        <v>0</v>
      </c>
      <c r="S108" s="332">
        <f t="shared" si="37"/>
        <v>0</v>
      </c>
      <c r="T108" s="332">
        <f t="shared" si="37"/>
        <v>0</v>
      </c>
      <c r="U108" s="332">
        <f t="shared" si="37"/>
        <v>0</v>
      </c>
      <c r="V108" s="332">
        <f t="shared" si="37"/>
        <v>0</v>
      </c>
      <c r="W108" s="332">
        <f t="shared" si="37"/>
        <v>0</v>
      </c>
      <c r="X108" s="332">
        <f t="shared" si="37"/>
        <v>0</v>
      </c>
      <c r="Y108" s="332">
        <f t="shared" si="37"/>
        <v>0</v>
      </c>
      <c r="Z108" s="332">
        <f t="shared" si="37"/>
        <v>0</v>
      </c>
      <c r="AA108" s="332">
        <f t="shared" si="37"/>
        <v>0</v>
      </c>
      <c r="AB108" s="332">
        <f t="shared" si="37"/>
        <v>0</v>
      </c>
      <c r="AC108" s="332">
        <f t="shared" si="37"/>
        <v>0</v>
      </c>
      <c r="AD108" s="332">
        <f t="shared" si="37"/>
        <v>0</v>
      </c>
      <c r="AE108" s="332">
        <f t="shared" si="37"/>
        <v>0</v>
      </c>
      <c r="AF108" s="332">
        <f t="shared" si="37"/>
        <v>0</v>
      </c>
      <c r="AG108" s="332">
        <f t="shared" si="37"/>
        <v>0</v>
      </c>
      <c r="AH108" s="332">
        <f t="shared" si="37"/>
        <v>0</v>
      </c>
      <c r="AI108" s="332">
        <f t="shared" si="37"/>
        <v>0</v>
      </c>
      <c r="AJ108" s="332">
        <f t="shared" si="37"/>
        <v>0</v>
      </c>
      <c r="AK108" s="332">
        <f t="shared" si="37"/>
        <v>0</v>
      </c>
      <c r="AL108" s="332">
        <f t="shared" si="37"/>
        <v>0</v>
      </c>
      <c r="AM108" s="332">
        <f t="shared" si="37"/>
        <v>0</v>
      </c>
      <c r="AN108" s="332">
        <f t="shared" si="37"/>
        <v>0</v>
      </c>
      <c r="AO108" s="332">
        <f t="shared" si="37"/>
        <v>0</v>
      </c>
      <c r="AP108" s="332">
        <f t="shared" si="37"/>
        <v>0</v>
      </c>
      <c r="AT108" s="233"/>
      <c r="AU108" s="233"/>
      <c r="AV108" s="233"/>
      <c r="AW108" s="233"/>
      <c r="AX108" s="233"/>
      <c r="AY108" s="233"/>
      <c r="AZ108" s="233"/>
      <c r="BA108" s="233"/>
      <c r="BB108" s="233"/>
      <c r="BC108" s="233"/>
      <c r="BD108" s="233"/>
      <c r="BE108" s="233"/>
      <c r="BF108" s="233"/>
      <c r="BG108" s="233"/>
    </row>
    <row r="109" spans="1:71" ht="12.75" x14ac:dyDescent="0.2">
      <c r="A109" s="331" t="s">
        <v>548</v>
      </c>
      <c r="B109" s="330"/>
      <c r="C109" s="330">
        <f>B109+$I$120*C113</f>
        <v>0</v>
      </c>
      <c r="D109" s="330">
        <f>C109+$I$120*D113</f>
        <v>0</v>
      </c>
      <c r="E109" s="330">
        <f t="shared" ref="E109:AP109" si="38">D109+$I$120*E113</f>
        <v>0</v>
      </c>
      <c r="F109" s="330">
        <f t="shared" si="38"/>
        <v>0</v>
      </c>
      <c r="G109" s="330">
        <f t="shared" si="38"/>
        <v>0</v>
      </c>
      <c r="H109" s="330">
        <f t="shared" si="38"/>
        <v>0</v>
      </c>
      <c r="I109" s="330">
        <f t="shared" si="38"/>
        <v>0</v>
      </c>
      <c r="J109" s="330">
        <f t="shared" si="38"/>
        <v>0</v>
      </c>
      <c r="K109" s="330">
        <f t="shared" si="38"/>
        <v>0</v>
      </c>
      <c r="L109" s="330">
        <f t="shared" si="38"/>
        <v>0</v>
      </c>
      <c r="M109" s="330">
        <f t="shared" si="38"/>
        <v>0</v>
      </c>
      <c r="N109" s="330">
        <f t="shared" si="38"/>
        <v>0</v>
      </c>
      <c r="O109" s="330">
        <f t="shared" si="38"/>
        <v>0</v>
      </c>
      <c r="P109" s="330">
        <f t="shared" si="38"/>
        <v>0</v>
      </c>
      <c r="Q109" s="330">
        <f t="shared" si="38"/>
        <v>0</v>
      </c>
      <c r="R109" s="330">
        <f t="shared" si="38"/>
        <v>0</v>
      </c>
      <c r="S109" s="330">
        <f t="shared" si="38"/>
        <v>0</v>
      </c>
      <c r="T109" s="330">
        <f t="shared" si="38"/>
        <v>0</v>
      </c>
      <c r="U109" s="330">
        <f t="shared" si="38"/>
        <v>0</v>
      </c>
      <c r="V109" s="330">
        <f t="shared" si="38"/>
        <v>0</v>
      </c>
      <c r="W109" s="330">
        <f t="shared" si="38"/>
        <v>0</v>
      </c>
      <c r="X109" s="330">
        <f t="shared" si="38"/>
        <v>0</v>
      </c>
      <c r="Y109" s="330">
        <f t="shared" si="38"/>
        <v>0</v>
      </c>
      <c r="Z109" s="330">
        <f t="shared" si="38"/>
        <v>0</v>
      </c>
      <c r="AA109" s="330">
        <f t="shared" si="38"/>
        <v>0</v>
      </c>
      <c r="AB109" s="330">
        <f t="shared" si="38"/>
        <v>0</v>
      </c>
      <c r="AC109" s="330">
        <f t="shared" si="38"/>
        <v>0</v>
      </c>
      <c r="AD109" s="330">
        <f t="shared" si="38"/>
        <v>0</v>
      </c>
      <c r="AE109" s="330">
        <f t="shared" si="38"/>
        <v>0</v>
      </c>
      <c r="AF109" s="330">
        <f t="shared" si="38"/>
        <v>0</v>
      </c>
      <c r="AG109" s="330">
        <f t="shared" si="38"/>
        <v>0</v>
      </c>
      <c r="AH109" s="330">
        <f t="shared" si="38"/>
        <v>0</v>
      </c>
      <c r="AI109" s="330">
        <f t="shared" si="38"/>
        <v>0</v>
      </c>
      <c r="AJ109" s="330">
        <f t="shared" si="38"/>
        <v>0</v>
      </c>
      <c r="AK109" s="330">
        <f t="shared" si="38"/>
        <v>0</v>
      </c>
      <c r="AL109" s="330">
        <f t="shared" si="38"/>
        <v>0</v>
      </c>
      <c r="AM109" s="330">
        <f t="shared" si="38"/>
        <v>0</v>
      </c>
      <c r="AN109" s="330">
        <f t="shared" si="38"/>
        <v>0</v>
      </c>
      <c r="AO109" s="330">
        <f t="shared" si="38"/>
        <v>0</v>
      </c>
      <c r="AP109" s="330">
        <f t="shared" si="38"/>
        <v>0</v>
      </c>
      <c r="AT109" s="233"/>
      <c r="AU109" s="233"/>
      <c r="AV109" s="233"/>
      <c r="AW109" s="233"/>
      <c r="AX109" s="233"/>
      <c r="AY109" s="233"/>
      <c r="AZ109" s="233"/>
      <c r="BA109" s="233"/>
      <c r="BB109" s="233"/>
      <c r="BC109" s="233"/>
      <c r="BD109" s="233"/>
      <c r="BE109" s="233"/>
      <c r="BF109" s="233"/>
      <c r="BG109" s="233"/>
    </row>
    <row r="110" spans="1:71" ht="12.75" x14ac:dyDescent="0.2">
      <c r="A110" s="331" t="s">
        <v>549</v>
      </c>
      <c r="B110" s="333">
        <v>0.93</v>
      </c>
      <c r="C110" s="330"/>
      <c r="D110" s="330"/>
      <c r="E110" s="330"/>
      <c r="F110" s="330"/>
      <c r="G110" s="330"/>
      <c r="H110" s="330"/>
      <c r="I110" s="330"/>
      <c r="J110" s="330"/>
      <c r="K110" s="330"/>
      <c r="L110" s="330"/>
      <c r="M110" s="330"/>
      <c r="N110" s="330"/>
      <c r="O110" s="330"/>
      <c r="P110" s="330"/>
      <c r="Q110" s="330"/>
      <c r="R110" s="330"/>
      <c r="S110" s="330"/>
      <c r="T110" s="330"/>
      <c r="U110" s="330"/>
      <c r="V110" s="330"/>
      <c r="W110" s="330"/>
      <c r="X110" s="330"/>
      <c r="Y110" s="330"/>
      <c r="Z110" s="330"/>
      <c r="AA110" s="330"/>
      <c r="AB110" s="330"/>
      <c r="AC110" s="330"/>
      <c r="AD110" s="330"/>
      <c r="AE110" s="330"/>
      <c r="AF110" s="330"/>
      <c r="AG110" s="330"/>
      <c r="AH110" s="330"/>
      <c r="AI110" s="330"/>
      <c r="AJ110" s="330"/>
      <c r="AK110" s="330"/>
      <c r="AL110" s="330"/>
      <c r="AM110" s="330"/>
      <c r="AN110" s="330"/>
      <c r="AO110" s="330"/>
      <c r="AP110" s="330"/>
      <c r="AT110" s="233"/>
      <c r="AU110" s="233"/>
      <c r="AV110" s="233"/>
      <c r="AW110" s="233"/>
      <c r="AX110" s="233"/>
      <c r="AY110" s="233"/>
      <c r="AZ110" s="233"/>
      <c r="BA110" s="233"/>
      <c r="BB110" s="233"/>
      <c r="BC110" s="233"/>
      <c r="BD110" s="233"/>
      <c r="BE110" s="233"/>
      <c r="BF110" s="233"/>
      <c r="BG110" s="233"/>
    </row>
    <row r="111" spans="1:71" ht="12.75" x14ac:dyDescent="0.2">
      <c r="A111" s="331" t="s">
        <v>550</v>
      </c>
      <c r="B111" s="333">
        <v>4380</v>
      </c>
      <c r="C111" s="330"/>
      <c r="D111" s="330"/>
      <c r="E111" s="330"/>
      <c r="F111" s="330"/>
      <c r="G111" s="330"/>
      <c r="H111" s="330"/>
      <c r="I111" s="330"/>
      <c r="J111" s="330"/>
      <c r="K111" s="330"/>
      <c r="L111" s="330"/>
      <c r="M111" s="330"/>
      <c r="N111" s="330"/>
      <c r="O111" s="330"/>
      <c r="P111" s="330"/>
      <c r="Q111" s="330"/>
      <c r="R111" s="330"/>
      <c r="S111" s="330"/>
      <c r="T111" s="330"/>
      <c r="U111" s="330"/>
      <c r="V111" s="330"/>
      <c r="W111" s="330"/>
      <c r="X111" s="330"/>
      <c r="Y111" s="330"/>
      <c r="Z111" s="330"/>
      <c r="AA111" s="330"/>
      <c r="AB111" s="330"/>
      <c r="AC111" s="330"/>
      <c r="AD111" s="330"/>
      <c r="AE111" s="330"/>
      <c r="AF111" s="330"/>
      <c r="AG111" s="330"/>
      <c r="AH111" s="330"/>
      <c r="AI111" s="330"/>
      <c r="AJ111" s="330"/>
      <c r="AK111" s="330"/>
      <c r="AL111" s="330"/>
      <c r="AM111" s="330"/>
      <c r="AN111" s="330"/>
      <c r="AO111" s="330"/>
      <c r="AP111" s="330"/>
      <c r="AT111" s="233"/>
      <c r="AU111" s="233"/>
      <c r="AV111" s="233"/>
      <c r="AW111" s="233"/>
      <c r="AX111" s="233"/>
      <c r="AY111" s="233"/>
      <c r="AZ111" s="233"/>
      <c r="BA111" s="233"/>
      <c r="BB111" s="233"/>
      <c r="BC111" s="233"/>
      <c r="BD111" s="233"/>
      <c r="BE111" s="233"/>
      <c r="BF111" s="233"/>
      <c r="BG111" s="233"/>
    </row>
    <row r="112" spans="1:71" ht="12.75" x14ac:dyDescent="0.2">
      <c r="A112" s="331" t="s">
        <v>551</v>
      </c>
      <c r="B112" s="431">
        <v>2769.1203235763874</v>
      </c>
      <c r="C112" s="431">
        <v>3093.1622627317265</v>
      </c>
      <c r="D112" s="431">
        <v>3737.7509009779374</v>
      </c>
      <c r="E112" s="431">
        <v>4217.4593621602853</v>
      </c>
      <c r="F112" s="431">
        <v>4535.9042897605668</v>
      </c>
      <c r="G112" s="431">
        <v>4737.8803336830961</v>
      </c>
      <c r="H112" s="330"/>
      <c r="I112" s="330"/>
      <c r="J112" s="330"/>
      <c r="K112" s="330"/>
      <c r="L112" s="330"/>
      <c r="M112" s="330"/>
      <c r="N112" s="330"/>
      <c r="O112" s="330"/>
      <c r="P112" s="330"/>
      <c r="Q112" s="330"/>
      <c r="R112" s="330"/>
      <c r="S112" s="330"/>
      <c r="T112" s="330"/>
      <c r="U112" s="330"/>
      <c r="V112" s="330"/>
      <c r="W112" s="330"/>
      <c r="X112" s="330"/>
      <c r="Y112" s="330"/>
      <c r="Z112" s="330"/>
      <c r="AA112" s="330"/>
      <c r="AB112" s="330"/>
      <c r="AC112" s="330"/>
      <c r="AD112" s="330"/>
      <c r="AE112" s="330"/>
      <c r="AF112" s="330"/>
      <c r="AG112" s="330"/>
      <c r="AH112" s="330"/>
      <c r="AI112" s="330"/>
      <c r="AJ112" s="330"/>
      <c r="AK112" s="330"/>
      <c r="AL112" s="330"/>
      <c r="AM112" s="330"/>
      <c r="AN112" s="330"/>
      <c r="AO112" s="330"/>
      <c r="AP112" s="330"/>
      <c r="AT112" s="233"/>
      <c r="AU112" s="233"/>
      <c r="AV112" s="233"/>
      <c r="AW112" s="233"/>
      <c r="AX112" s="233"/>
      <c r="AY112" s="233"/>
      <c r="AZ112" s="233"/>
      <c r="BA112" s="233"/>
      <c r="BB112" s="233"/>
      <c r="BC112" s="233"/>
      <c r="BD112" s="233"/>
      <c r="BE112" s="233"/>
      <c r="BF112" s="233"/>
      <c r="BG112" s="233"/>
    </row>
    <row r="113" spans="1:71" ht="15" x14ac:dyDescent="0.2">
      <c r="A113" s="334" t="s">
        <v>552</v>
      </c>
      <c r="B113" s="335">
        <v>0</v>
      </c>
      <c r="C113" s="336">
        <v>0.33</v>
      </c>
      <c r="D113" s="336">
        <v>0.33</v>
      </c>
      <c r="E113" s="336">
        <v>0.34</v>
      </c>
      <c r="F113" s="335">
        <v>0</v>
      </c>
      <c r="G113" s="335">
        <v>0</v>
      </c>
      <c r="H113" s="335">
        <v>0</v>
      </c>
      <c r="I113" s="335">
        <v>0</v>
      </c>
      <c r="J113" s="335">
        <v>0</v>
      </c>
      <c r="K113" s="335">
        <v>0</v>
      </c>
      <c r="L113" s="335">
        <v>0</v>
      </c>
      <c r="M113" s="335">
        <v>0</v>
      </c>
      <c r="N113" s="335">
        <v>0</v>
      </c>
      <c r="O113" s="335">
        <v>0</v>
      </c>
      <c r="P113" s="335">
        <v>0</v>
      </c>
      <c r="Q113" s="335">
        <v>0</v>
      </c>
      <c r="R113" s="335">
        <v>0</v>
      </c>
      <c r="S113" s="335">
        <v>0</v>
      </c>
      <c r="T113" s="335">
        <v>0</v>
      </c>
      <c r="U113" s="335">
        <v>0</v>
      </c>
      <c r="V113" s="335">
        <v>0</v>
      </c>
      <c r="W113" s="335">
        <v>0</v>
      </c>
      <c r="X113" s="335">
        <v>0</v>
      </c>
      <c r="Y113" s="335">
        <v>0</v>
      </c>
      <c r="Z113" s="335">
        <v>0</v>
      </c>
      <c r="AA113" s="335">
        <v>0</v>
      </c>
      <c r="AB113" s="335">
        <v>0</v>
      </c>
      <c r="AC113" s="335">
        <v>0</v>
      </c>
      <c r="AD113" s="335">
        <v>0</v>
      </c>
      <c r="AE113" s="335">
        <v>0</v>
      </c>
      <c r="AF113" s="335">
        <v>0</v>
      </c>
      <c r="AG113" s="335">
        <v>0</v>
      </c>
      <c r="AH113" s="335">
        <v>0</v>
      </c>
      <c r="AI113" s="335">
        <v>0</v>
      </c>
      <c r="AJ113" s="335">
        <v>0</v>
      </c>
      <c r="AK113" s="335">
        <v>0</v>
      </c>
      <c r="AL113" s="335">
        <v>0</v>
      </c>
      <c r="AM113" s="335">
        <v>0</v>
      </c>
      <c r="AN113" s="335">
        <v>0</v>
      </c>
      <c r="AO113" s="335">
        <v>0</v>
      </c>
      <c r="AP113" s="335">
        <v>0</v>
      </c>
      <c r="AT113" s="233"/>
      <c r="AU113" s="233"/>
      <c r="AV113" s="233"/>
      <c r="AW113" s="233"/>
      <c r="AX113" s="233"/>
      <c r="AY113" s="233"/>
      <c r="AZ113" s="233"/>
      <c r="BA113" s="233"/>
      <c r="BB113" s="233"/>
      <c r="BC113" s="233"/>
      <c r="BD113" s="233"/>
      <c r="BE113" s="233"/>
      <c r="BF113" s="233"/>
      <c r="BG113" s="233"/>
    </row>
    <row r="114" spans="1:71" ht="12.75" x14ac:dyDescent="0.2">
      <c r="A114" s="239"/>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7"/>
      <c r="AR114" s="237"/>
      <c r="AS114" s="237"/>
      <c r="AT114" s="236"/>
      <c r="AU114" s="236"/>
      <c r="AV114" s="236"/>
      <c r="AW114" s="236"/>
      <c r="AX114" s="236"/>
      <c r="AY114" s="236"/>
      <c r="AZ114" s="236"/>
      <c r="BA114" s="236"/>
      <c r="BB114" s="236"/>
      <c r="BC114" s="236"/>
      <c r="BD114" s="236"/>
      <c r="BE114" s="236"/>
      <c r="BF114" s="236"/>
      <c r="BG114" s="236"/>
      <c r="BH114" s="236"/>
      <c r="BI114" s="236"/>
      <c r="BJ114" s="236"/>
      <c r="BK114" s="236"/>
      <c r="BL114" s="236"/>
      <c r="BM114" s="236"/>
      <c r="BN114" s="236"/>
      <c r="BO114" s="236"/>
      <c r="BP114" s="236"/>
      <c r="BQ114" s="236"/>
      <c r="BR114" s="236"/>
      <c r="BS114" s="236"/>
    </row>
    <row r="115" spans="1:71" ht="12.75" x14ac:dyDescent="0.2">
      <c r="A115" s="239"/>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237"/>
      <c r="AR115" s="237"/>
      <c r="AS115" s="237"/>
      <c r="AT115" s="236"/>
      <c r="AU115" s="236"/>
      <c r="AV115" s="236"/>
      <c r="AW115" s="236"/>
      <c r="AX115" s="236"/>
      <c r="AY115" s="236"/>
      <c r="AZ115" s="236"/>
      <c r="BA115" s="236"/>
      <c r="BB115" s="236"/>
      <c r="BC115" s="236"/>
      <c r="BD115" s="236"/>
      <c r="BE115" s="236"/>
      <c r="BF115" s="236"/>
      <c r="BG115" s="236"/>
      <c r="BH115" s="236"/>
      <c r="BI115" s="236"/>
      <c r="BJ115" s="236"/>
      <c r="BK115" s="236"/>
      <c r="BL115" s="236"/>
      <c r="BM115" s="236"/>
      <c r="BN115" s="236"/>
      <c r="BO115" s="236"/>
      <c r="BP115" s="236"/>
      <c r="BQ115" s="236"/>
      <c r="BR115" s="236"/>
      <c r="BS115" s="236"/>
    </row>
    <row r="116" spans="1:71" ht="12.75" x14ac:dyDescent="0.2">
      <c r="A116" s="328"/>
      <c r="B116" s="512" t="s">
        <v>553</v>
      </c>
      <c r="C116" s="513"/>
      <c r="D116" s="512" t="s">
        <v>554</v>
      </c>
      <c r="E116" s="513"/>
      <c r="F116" s="328"/>
      <c r="G116" s="328"/>
      <c r="H116" s="328"/>
      <c r="I116" s="328"/>
      <c r="J116" s="328"/>
      <c r="K116" s="236"/>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7"/>
      <c r="AR116" s="237"/>
      <c r="AS116" s="237"/>
      <c r="AT116" s="236"/>
      <c r="AU116" s="236"/>
      <c r="AV116" s="236"/>
      <c r="AW116" s="236"/>
      <c r="AX116" s="236"/>
      <c r="AY116" s="236"/>
      <c r="AZ116" s="236"/>
      <c r="BA116" s="236"/>
      <c r="BB116" s="236"/>
      <c r="BC116" s="236"/>
      <c r="BD116" s="236"/>
      <c r="BE116" s="236"/>
      <c r="BF116" s="236"/>
      <c r="BG116" s="236"/>
      <c r="BH116" s="236"/>
      <c r="BI116" s="236"/>
      <c r="BJ116" s="236"/>
      <c r="BK116" s="236"/>
      <c r="BL116" s="236"/>
      <c r="BM116" s="236"/>
      <c r="BN116" s="236"/>
      <c r="BO116" s="236"/>
      <c r="BP116" s="236"/>
      <c r="BQ116" s="236"/>
      <c r="BR116" s="236"/>
      <c r="BS116" s="236"/>
    </row>
    <row r="117" spans="1:71" ht="12.75" x14ac:dyDescent="0.2">
      <c r="A117" s="331" t="s">
        <v>555</v>
      </c>
      <c r="B117" s="337"/>
      <c r="C117" s="328" t="s">
        <v>556</v>
      </c>
      <c r="D117" s="337"/>
      <c r="E117" s="328" t="s">
        <v>556</v>
      </c>
      <c r="F117" s="328"/>
      <c r="G117" s="328"/>
      <c r="H117" s="328"/>
      <c r="I117" s="328"/>
      <c r="J117" s="328"/>
      <c r="K117" s="236"/>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7"/>
      <c r="AR117" s="237"/>
      <c r="AS117" s="237"/>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row>
    <row r="118" spans="1:71" ht="25.5" x14ac:dyDescent="0.2">
      <c r="A118" s="331" t="s">
        <v>555</v>
      </c>
      <c r="B118" s="328">
        <f>$B$110*B117</f>
        <v>0</v>
      </c>
      <c r="C118" s="328" t="s">
        <v>126</v>
      </c>
      <c r="D118" s="328">
        <f>$B$110*D117</f>
        <v>0</v>
      </c>
      <c r="E118" s="328" t="s">
        <v>126</v>
      </c>
      <c r="F118" s="331" t="s">
        <v>557</v>
      </c>
      <c r="G118" s="328">
        <f>D117-B117</f>
        <v>0</v>
      </c>
      <c r="H118" s="328" t="s">
        <v>556</v>
      </c>
      <c r="I118" s="338">
        <f>$B$110*G118</f>
        <v>0</v>
      </c>
      <c r="J118" s="328" t="s">
        <v>126</v>
      </c>
      <c r="K118" s="236"/>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7"/>
      <c r="AR118" s="237"/>
      <c r="AS118" s="237"/>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row>
    <row r="119" spans="1:71" ht="25.5" x14ac:dyDescent="0.2">
      <c r="A119" s="328"/>
      <c r="B119" s="328"/>
      <c r="C119" s="328"/>
      <c r="D119" s="328"/>
      <c r="E119" s="328"/>
      <c r="F119" s="331" t="s">
        <v>558</v>
      </c>
      <c r="G119" s="328">
        <f>I119/$B$110</f>
        <v>0</v>
      </c>
      <c r="H119" s="328" t="s">
        <v>556</v>
      </c>
      <c r="I119" s="337"/>
      <c r="J119" s="328" t="s">
        <v>126</v>
      </c>
      <c r="K119" s="236"/>
      <c r="L119" s="236"/>
      <c r="M119" s="236"/>
      <c r="N119" s="236"/>
      <c r="O119" s="236"/>
      <c r="P119" s="236"/>
      <c r="Q119" s="236"/>
      <c r="R119" s="236"/>
      <c r="S119" s="236"/>
      <c r="T119" s="236"/>
      <c r="U119" s="236"/>
      <c r="V119" s="236"/>
      <c r="W119" s="236"/>
      <c r="X119" s="236"/>
      <c r="Y119" s="236"/>
      <c r="Z119" s="236"/>
      <c r="AA119" s="236"/>
      <c r="AB119" s="236"/>
      <c r="AC119" s="236"/>
      <c r="AD119" s="236"/>
      <c r="AE119" s="236"/>
      <c r="AF119" s="236"/>
      <c r="AG119" s="236"/>
      <c r="AH119" s="236"/>
      <c r="AI119" s="236"/>
      <c r="AJ119" s="236"/>
      <c r="AK119" s="236"/>
      <c r="AL119" s="236"/>
      <c r="AM119" s="236"/>
      <c r="AN119" s="236"/>
      <c r="AO119" s="236"/>
      <c r="AP119" s="236"/>
      <c r="AQ119" s="237"/>
      <c r="AR119" s="237"/>
      <c r="AS119" s="237"/>
      <c r="AT119" s="236"/>
      <c r="AU119" s="236"/>
      <c r="AV119" s="236"/>
      <c r="AW119" s="236"/>
      <c r="AX119" s="236"/>
      <c r="AY119" s="236"/>
      <c r="AZ119" s="236"/>
      <c r="BA119" s="236"/>
      <c r="BB119" s="236"/>
      <c r="BC119" s="236"/>
      <c r="BD119" s="236"/>
      <c r="BE119" s="236"/>
      <c r="BF119" s="236"/>
      <c r="BG119" s="236"/>
      <c r="BH119" s="236"/>
      <c r="BI119" s="236"/>
      <c r="BJ119" s="236"/>
      <c r="BK119" s="236"/>
      <c r="BL119" s="236"/>
      <c r="BM119" s="236"/>
      <c r="BN119" s="236"/>
      <c r="BO119" s="236"/>
      <c r="BP119" s="236"/>
      <c r="BQ119" s="236"/>
      <c r="BR119" s="236"/>
      <c r="BS119" s="236"/>
    </row>
    <row r="120" spans="1:71" ht="38.25" x14ac:dyDescent="0.2">
      <c r="A120" s="339"/>
      <c r="B120" s="340"/>
      <c r="C120" s="340"/>
      <c r="D120" s="340"/>
      <c r="E120" s="340"/>
      <c r="F120" s="341" t="s">
        <v>559</v>
      </c>
      <c r="G120" s="338">
        <f>G118</f>
        <v>0</v>
      </c>
      <c r="H120" s="328" t="s">
        <v>556</v>
      </c>
      <c r="I120" s="333">
        <f>I118</f>
        <v>0</v>
      </c>
      <c r="J120" s="328" t="s">
        <v>126</v>
      </c>
      <c r="K120" s="236"/>
      <c r="L120" s="236"/>
      <c r="M120" s="236"/>
      <c r="N120" s="236"/>
      <c r="O120" s="236"/>
      <c r="P120" s="236"/>
      <c r="Q120" s="236"/>
      <c r="R120" s="236"/>
      <c r="S120" s="236"/>
      <c r="T120" s="236"/>
      <c r="U120" s="236"/>
      <c r="V120" s="236"/>
      <c r="W120" s="236"/>
      <c r="X120" s="236"/>
      <c r="Y120" s="236"/>
      <c r="Z120" s="236"/>
      <c r="AA120" s="236"/>
      <c r="AB120" s="236"/>
      <c r="AC120" s="236"/>
      <c r="AD120" s="236"/>
      <c r="AE120" s="236"/>
      <c r="AF120" s="236"/>
      <c r="AG120" s="236"/>
      <c r="AH120" s="236"/>
      <c r="AI120" s="236"/>
      <c r="AJ120" s="236"/>
      <c r="AK120" s="236"/>
      <c r="AL120" s="236"/>
      <c r="AM120" s="236"/>
      <c r="AN120" s="236"/>
      <c r="AO120" s="236"/>
      <c r="AP120" s="236"/>
      <c r="AQ120" s="237"/>
      <c r="AR120" s="237"/>
      <c r="AS120" s="237"/>
      <c r="AT120" s="236"/>
      <c r="AU120" s="236"/>
      <c r="AV120" s="236"/>
      <c r="AW120" s="236"/>
      <c r="AX120" s="236"/>
      <c r="AY120" s="236"/>
      <c r="AZ120" s="236"/>
      <c r="BA120" s="236"/>
      <c r="BB120" s="236"/>
      <c r="BC120" s="236"/>
      <c r="BD120" s="236"/>
      <c r="BE120" s="236"/>
      <c r="BF120" s="236"/>
      <c r="BG120" s="236"/>
      <c r="BH120" s="236"/>
      <c r="BI120" s="236"/>
      <c r="BJ120" s="236"/>
      <c r="BK120" s="236"/>
      <c r="BL120" s="236"/>
      <c r="BM120" s="236"/>
      <c r="BN120" s="236"/>
      <c r="BO120" s="236"/>
      <c r="BP120" s="236"/>
      <c r="BQ120" s="236"/>
      <c r="BR120" s="236"/>
      <c r="BS120" s="236"/>
    </row>
    <row r="121" spans="1:71" ht="12.75" x14ac:dyDescent="0.2">
      <c r="A121" s="240"/>
      <c r="B121" s="238"/>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6"/>
      <c r="AE121" s="236"/>
      <c r="AF121" s="236"/>
      <c r="AG121" s="236"/>
      <c r="AH121" s="236"/>
      <c r="AI121" s="236"/>
      <c r="AJ121" s="236"/>
      <c r="AK121" s="236"/>
      <c r="AL121" s="236"/>
      <c r="AM121" s="236"/>
      <c r="AN121" s="236"/>
      <c r="AO121" s="236"/>
      <c r="AP121" s="236"/>
      <c r="AQ121" s="237"/>
      <c r="AR121" s="237"/>
      <c r="AS121" s="237"/>
      <c r="AT121" s="236"/>
      <c r="AU121" s="236"/>
      <c r="AV121" s="236"/>
      <c r="AW121" s="236"/>
      <c r="AX121" s="236"/>
      <c r="AY121" s="236"/>
      <c r="AZ121" s="236"/>
      <c r="BA121" s="236"/>
      <c r="BB121" s="236"/>
      <c r="BC121" s="236"/>
      <c r="BD121" s="236"/>
      <c r="BE121" s="236"/>
      <c r="BF121" s="236"/>
      <c r="BG121" s="236"/>
      <c r="BH121" s="236"/>
      <c r="BI121" s="236"/>
      <c r="BJ121" s="236"/>
      <c r="BK121" s="236"/>
      <c r="BL121" s="236"/>
      <c r="BM121" s="236"/>
      <c r="BN121" s="236"/>
      <c r="BO121" s="236"/>
      <c r="BP121" s="236"/>
      <c r="BQ121" s="236"/>
      <c r="BR121" s="236"/>
      <c r="BS121" s="236"/>
    </row>
    <row r="122" spans="1:71" x14ac:dyDescent="0.2">
      <c r="A122" s="342" t="s">
        <v>560</v>
      </c>
      <c r="B122" s="343">
        <v>36.708080000000002</v>
      </c>
      <c r="C122" s="238"/>
      <c r="D122" s="504" t="s">
        <v>340</v>
      </c>
      <c r="E122" s="299" t="s">
        <v>578</v>
      </c>
      <c r="F122" s="300">
        <v>35</v>
      </c>
      <c r="G122" s="505" t="s">
        <v>579</v>
      </c>
      <c r="H122" s="238"/>
      <c r="I122" s="238"/>
      <c r="J122" s="238"/>
      <c r="K122" s="238"/>
      <c r="L122" s="238"/>
      <c r="M122" s="238"/>
      <c r="N122" s="238"/>
      <c r="O122" s="238"/>
      <c r="P122" s="238"/>
      <c r="Q122" s="238"/>
      <c r="R122" s="238"/>
      <c r="S122" s="238"/>
      <c r="T122" s="238"/>
      <c r="U122" s="238"/>
      <c r="V122" s="238"/>
      <c r="W122" s="238"/>
      <c r="X122" s="238"/>
      <c r="Y122" s="238"/>
      <c r="Z122" s="238"/>
      <c r="AA122" s="238"/>
      <c r="AB122" s="238"/>
      <c r="AC122" s="238"/>
      <c r="AD122" s="238"/>
      <c r="AE122" s="238"/>
      <c r="AF122" s="238"/>
      <c r="AG122" s="238"/>
      <c r="AH122" s="238"/>
      <c r="AI122" s="238"/>
      <c r="AJ122" s="238"/>
      <c r="AK122" s="238"/>
      <c r="AL122" s="238"/>
      <c r="AM122" s="238"/>
      <c r="AN122" s="238"/>
      <c r="AO122" s="238"/>
      <c r="AP122" s="238"/>
      <c r="AQ122" s="238"/>
      <c r="AR122" s="238"/>
      <c r="AS122" s="238"/>
      <c r="AT122" s="238"/>
      <c r="AU122" s="238"/>
      <c r="AV122" s="238"/>
      <c r="AW122" s="238"/>
      <c r="AX122" s="238"/>
      <c r="AY122" s="238"/>
      <c r="AZ122" s="238"/>
      <c r="BA122" s="238"/>
      <c r="BB122" s="238"/>
      <c r="BC122" s="238"/>
      <c r="BD122" s="238"/>
      <c r="BE122" s="238"/>
      <c r="BF122" s="238"/>
      <c r="BG122" s="238"/>
      <c r="BH122" s="238"/>
      <c r="BI122" s="238"/>
      <c r="BJ122" s="238"/>
      <c r="BK122" s="238"/>
      <c r="BL122" s="238"/>
      <c r="BM122" s="238"/>
      <c r="BN122" s="238"/>
      <c r="BO122" s="238"/>
      <c r="BP122" s="238"/>
      <c r="BQ122" s="238"/>
      <c r="BR122" s="238"/>
      <c r="BS122" s="238"/>
    </row>
    <row r="123" spans="1:71" x14ac:dyDescent="0.2">
      <c r="A123" s="342" t="s">
        <v>340</v>
      </c>
      <c r="B123" s="344">
        <v>30</v>
      </c>
      <c r="C123" s="238"/>
      <c r="D123" s="504"/>
      <c r="E123" s="299" t="s">
        <v>575</v>
      </c>
      <c r="F123" s="300">
        <v>30</v>
      </c>
      <c r="G123" s="505"/>
      <c r="H123" s="238"/>
      <c r="I123" s="238"/>
      <c r="J123" s="238"/>
      <c r="K123" s="238"/>
      <c r="L123" s="238"/>
      <c r="M123" s="238"/>
      <c r="N123" s="238"/>
      <c r="O123" s="238"/>
      <c r="P123" s="238"/>
      <c r="Q123" s="238"/>
      <c r="R123" s="238"/>
      <c r="S123" s="238"/>
      <c r="T123" s="238"/>
      <c r="U123" s="238"/>
      <c r="V123" s="238"/>
      <c r="W123" s="238"/>
      <c r="X123" s="238"/>
      <c r="Y123" s="238"/>
      <c r="Z123" s="238"/>
      <c r="AA123" s="238"/>
      <c r="AB123" s="238"/>
      <c r="AC123" s="238"/>
      <c r="AD123" s="238"/>
      <c r="AE123" s="238"/>
      <c r="AF123" s="238"/>
      <c r="AG123" s="238"/>
      <c r="AH123" s="238"/>
      <c r="AI123" s="238"/>
      <c r="AJ123" s="238"/>
      <c r="AK123" s="238"/>
      <c r="AL123" s="238"/>
      <c r="AM123" s="238"/>
      <c r="AN123" s="238"/>
      <c r="AO123" s="238"/>
      <c r="AP123" s="238"/>
      <c r="AQ123" s="238"/>
      <c r="AR123" s="238"/>
      <c r="AS123" s="238"/>
      <c r="AT123" s="238"/>
      <c r="AU123" s="238"/>
      <c r="AV123" s="238"/>
      <c r="AW123" s="238"/>
      <c r="AX123" s="238"/>
      <c r="AY123" s="238"/>
      <c r="AZ123" s="238"/>
      <c r="BA123" s="238"/>
      <c r="BB123" s="238"/>
      <c r="BC123" s="238"/>
      <c r="BD123" s="238"/>
      <c r="BE123" s="238"/>
      <c r="BF123" s="238"/>
      <c r="BG123" s="238"/>
      <c r="BH123" s="238"/>
      <c r="BI123" s="238"/>
      <c r="BJ123" s="238"/>
      <c r="BK123" s="238"/>
      <c r="BL123" s="238"/>
      <c r="BM123" s="238"/>
      <c r="BN123" s="238"/>
      <c r="BO123" s="238"/>
      <c r="BP123" s="238"/>
      <c r="BQ123" s="238"/>
      <c r="BR123" s="238"/>
      <c r="BS123" s="238"/>
    </row>
    <row r="124" spans="1:71" x14ac:dyDescent="0.2">
      <c r="A124" s="342" t="s">
        <v>561</v>
      </c>
      <c r="B124" s="344" t="s">
        <v>531</v>
      </c>
      <c r="C124" s="241" t="s">
        <v>562</v>
      </c>
      <c r="D124" s="504"/>
      <c r="E124" s="299" t="s">
        <v>580</v>
      </c>
      <c r="F124" s="300">
        <v>30</v>
      </c>
      <c r="G124" s="505"/>
      <c r="H124" s="238"/>
      <c r="I124" s="238"/>
      <c r="J124" s="238"/>
      <c r="K124" s="238"/>
      <c r="L124" s="238"/>
      <c r="M124" s="238"/>
      <c r="N124" s="238"/>
      <c r="O124" s="238"/>
      <c r="P124" s="238"/>
      <c r="Q124" s="238"/>
      <c r="R124" s="238"/>
      <c r="S124" s="238"/>
      <c r="T124" s="238"/>
      <c r="U124" s="238"/>
      <c r="V124" s="238"/>
      <c r="W124" s="238"/>
      <c r="X124" s="238"/>
      <c r="Y124" s="238"/>
      <c r="Z124" s="238"/>
      <c r="AA124" s="238"/>
      <c r="AB124" s="238"/>
      <c r="AC124" s="238"/>
      <c r="AD124" s="238"/>
      <c r="AE124" s="238"/>
      <c r="AF124" s="238"/>
      <c r="AG124" s="238"/>
      <c r="AH124" s="238"/>
      <c r="AI124" s="238"/>
      <c r="AJ124" s="238"/>
      <c r="AK124" s="238"/>
      <c r="AL124" s="238"/>
      <c r="AM124" s="238"/>
      <c r="AN124" s="238"/>
      <c r="AO124" s="238"/>
      <c r="AP124" s="238"/>
      <c r="AQ124" s="238"/>
      <c r="AR124" s="238"/>
      <c r="AS124" s="238"/>
      <c r="AT124" s="238"/>
      <c r="AU124" s="238"/>
      <c r="AV124" s="238"/>
      <c r="AW124" s="238"/>
      <c r="AX124" s="238"/>
      <c r="AY124" s="238"/>
      <c r="AZ124" s="238"/>
      <c r="BA124" s="238"/>
      <c r="BB124" s="238"/>
      <c r="BC124" s="238"/>
      <c r="BD124" s="238"/>
      <c r="BE124" s="238"/>
      <c r="BF124" s="238"/>
      <c r="BG124" s="238"/>
      <c r="BH124" s="238"/>
      <c r="BI124" s="238"/>
      <c r="BJ124" s="238"/>
      <c r="BK124" s="238"/>
      <c r="BL124" s="238"/>
      <c r="BM124" s="238"/>
      <c r="BN124" s="238"/>
      <c r="BO124" s="238"/>
      <c r="BP124" s="238"/>
      <c r="BQ124" s="238"/>
      <c r="BR124" s="238"/>
      <c r="BS124" s="238"/>
    </row>
    <row r="125" spans="1:71" s="197" customFormat="1" x14ac:dyDescent="0.2">
      <c r="A125" s="396"/>
      <c r="B125" s="397"/>
      <c r="C125" s="242"/>
      <c r="D125" s="504"/>
      <c r="E125" s="299" t="s">
        <v>581</v>
      </c>
      <c r="F125" s="300">
        <v>30</v>
      </c>
      <c r="G125" s="505"/>
      <c r="H125" s="243"/>
      <c r="I125" s="243"/>
      <c r="J125" s="243"/>
      <c r="K125" s="243"/>
      <c r="L125" s="243"/>
      <c r="M125" s="243"/>
      <c r="N125" s="243"/>
      <c r="O125" s="243"/>
      <c r="P125" s="243"/>
      <c r="Q125" s="243"/>
      <c r="R125" s="243"/>
      <c r="S125" s="243"/>
      <c r="T125" s="243"/>
      <c r="U125" s="243"/>
      <c r="V125" s="243"/>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c r="BF125" s="243"/>
      <c r="BG125" s="243"/>
      <c r="BH125" s="243"/>
      <c r="BI125" s="243"/>
      <c r="BJ125" s="243"/>
      <c r="BK125" s="243"/>
      <c r="BL125" s="243"/>
      <c r="BM125" s="243"/>
      <c r="BN125" s="243"/>
      <c r="BO125" s="243"/>
      <c r="BP125" s="243"/>
      <c r="BQ125" s="243"/>
      <c r="BR125" s="243"/>
      <c r="BS125" s="243"/>
    </row>
    <row r="126" spans="1:71" ht="12.75" x14ac:dyDescent="0.2">
      <c r="A126" s="342" t="s">
        <v>563</v>
      </c>
      <c r="B126" s="345">
        <f>$B$122*1000*1000</f>
        <v>36708080</v>
      </c>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c r="AC126" s="238"/>
      <c r="AD126" s="238"/>
      <c r="AE126" s="238"/>
      <c r="AF126" s="238"/>
      <c r="AG126" s="238"/>
      <c r="AH126" s="238"/>
      <c r="AI126" s="238"/>
      <c r="AJ126" s="238"/>
      <c r="AK126" s="238"/>
      <c r="AL126" s="238"/>
      <c r="AM126" s="238"/>
      <c r="AN126" s="238"/>
      <c r="AO126" s="238"/>
      <c r="AP126" s="238"/>
      <c r="AQ126" s="238"/>
      <c r="AR126" s="238"/>
      <c r="AS126" s="238"/>
      <c r="AT126" s="238"/>
      <c r="AU126" s="238"/>
      <c r="AV126" s="238"/>
      <c r="AW126" s="238"/>
      <c r="AX126" s="238"/>
      <c r="AY126" s="238"/>
      <c r="AZ126" s="238"/>
      <c r="BA126" s="238"/>
      <c r="BB126" s="238"/>
      <c r="BC126" s="238"/>
      <c r="BD126" s="238"/>
      <c r="BE126" s="238"/>
      <c r="BF126" s="238"/>
      <c r="BG126" s="238"/>
      <c r="BH126" s="238"/>
      <c r="BI126" s="238"/>
      <c r="BJ126" s="238"/>
      <c r="BK126" s="238"/>
      <c r="BL126" s="238"/>
      <c r="BM126" s="238"/>
      <c r="BN126" s="238"/>
      <c r="BO126" s="238"/>
      <c r="BP126" s="238"/>
      <c r="BQ126" s="238"/>
      <c r="BR126" s="238"/>
      <c r="BS126" s="238"/>
    </row>
    <row r="127" spans="1:71" ht="12.75" x14ac:dyDescent="0.2">
      <c r="A127" s="342" t="s">
        <v>564</v>
      </c>
      <c r="B127" s="346">
        <v>0.01</v>
      </c>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c r="AC127" s="238"/>
      <c r="AD127" s="238"/>
      <c r="AE127" s="238"/>
      <c r="AF127" s="238"/>
      <c r="AG127" s="238"/>
      <c r="AH127" s="238"/>
      <c r="AI127" s="238"/>
      <c r="AJ127" s="238"/>
      <c r="AK127" s="238"/>
      <c r="AL127" s="238"/>
      <c r="AM127" s="238"/>
      <c r="AN127" s="238"/>
      <c r="AO127" s="238"/>
      <c r="AP127" s="238"/>
      <c r="AQ127" s="238"/>
      <c r="AR127" s="238"/>
      <c r="AS127" s="238"/>
      <c r="AT127" s="238"/>
      <c r="AU127" s="238"/>
      <c r="AV127" s="238"/>
      <c r="AW127" s="238"/>
      <c r="AX127" s="238"/>
      <c r="AY127" s="238"/>
      <c r="AZ127" s="238"/>
      <c r="BA127" s="238"/>
      <c r="BB127" s="238"/>
      <c r="BC127" s="238"/>
      <c r="BD127" s="238"/>
      <c r="BE127" s="238"/>
      <c r="BF127" s="238"/>
      <c r="BG127" s="238"/>
      <c r="BH127" s="238"/>
      <c r="BI127" s="238"/>
      <c r="BJ127" s="238"/>
      <c r="BK127" s="238"/>
      <c r="BL127" s="238"/>
      <c r="BM127" s="238"/>
      <c r="BN127" s="238"/>
      <c r="BO127" s="238"/>
      <c r="BP127" s="238"/>
      <c r="BQ127" s="238"/>
      <c r="BR127" s="238"/>
      <c r="BS127" s="238"/>
    </row>
    <row r="128" spans="1:71" ht="12.75" x14ac:dyDescent="0.2">
      <c r="A128" s="240"/>
      <c r="B128" s="244"/>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c r="AV128" s="238"/>
      <c r="AW128" s="238"/>
      <c r="AX128" s="238"/>
      <c r="AY128" s="238"/>
      <c r="AZ128" s="238"/>
      <c r="BA128" s="238"/>
      <c r="BB128" s="238"/>
      <c r="BC128" s="238"/>
      <c r="BD128" s="238"/>
      <c r="BE128" s="238"/>
      <c r="BF128" s="238"/>
      <c r="BG128" s="238"/>
      <c r="BH128" s="238"/>
      <c r="BI128" s="238"/>
      <c r="BJ128" s="238"/>
      <c r="BK128" s="238"/>
      <c r="BL128" s="238"/>
      <c r="BM128" s="238"/>
      <c r="BN128" s="238"/>
      <c r="BO128" s="238"/>
      <c r="BP128" s="238"/>
      <c r="BQ128" s="238"/>
      <c r="BR128" s="238"/>
      <c r="BS128" s="238"/>
    </row>
    <row r="129" spans="1:71" ht="12.75" x14ac:dyDescent="0.2">
      <c r="A129" s="342" t="s">
        <v>565</v>
      </c>
      <c r="B129" s="347">
        <v>0.13170000000000001</v>
      </c>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c r="AV129" s="238"/>
      <c r="AW129" s="238"/>
      <c r="AX129" s="238"/>
      <c r="AY129" s="238"/>
      <c r="AZ129" s="238"/>
      <c r="BA129" s="238"/>
      <c r="BB129" s="238"/>
      <c r="BC129" s="238"/>
      <c r="BD129" s="238"/>
      <c r="BE129" s="238"/>
      <c r="BF129" s="238"/>
      <c r="BG129" s="238"/>
      <c r="BH129" s="238"/>
      <c r="BI129" s="238"/>
      <c r="BJ129" s="238"/>
      <c r="BK129" s="238"/>
      <c r="BL129" s="238"/>
      <c r="BM129" s="238"/>
      <c r="BN129" s="238"/>
      <c r="BO129" s="238"/>
      <c r="BP129" s="238"/>
      <c r="BQ129" s="238"/>
      <c r="BR129" s="238"/>
      <c r="BS129" s="238"/>
    </row>
    <row r="130" spans="1:71" x14ac:dyDescent="0.2">
      <c r="A130" s="398"/>
      <c r="B130" s="399"/>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c r="AV130" s="238"/>
      <c r="AW130" s="238"/>
      <c r="AX130" s="238"/>
      <c r="AY130" s="238"/>
      <c r="AZ130" s="238"/>
      <c r="BA130" s="238"/>
      <c r="BB130" s="238"/>
      <c r="BC130" s="238"/>
      <c r="BD130" s="238"/>
      <c r="BE130" s="238"/>
      <c r="BF130" s="238"/>
      <c r="BG130" s="238"/>
      <c r="BH130" s="238"/>
      <c r="BI130" s="238"/>
      <c r="BJ130" s="238"/>
      <c r="BK130" s="238"/>
      <c r="BL130" s="238"/>
      <c r="BM130" s="238"/>
      <c r="BN130" s="238"/>
      <c r="BO130" s="238"/>
      <c r="BP130" s="238"/>
      <c r="BQ130" s="238"/>
      <c r="BR130" s="238"/>
      <c r="BS130" s="238"/>
    </row>
    <row r="131" spans="1:71" x14ac:dyDescent="0.2">
      <c r="A131" s="427"/>
      <c r="B131" s="428">
        <v>2024</v>
      </c>
      <c r="C131" s="428">
        <v>2025</v>
      </c>
      <c r="D131" s="428">
        <v>2026</v>
      </c>
      <c r="E131" s="428">
        <v>2027</v>
      </c>
      <c r="F131" s="428">
        <v>2028</v>
      </c>
      <c r="G131" s="428">
        <v>2029</v>
      </c>
      <c r="H131" s="428">
        <v>2030</v>
      </c>
      <c r="I131" s="238"/>
      <c r="J131" s="238"/>
      <c r="K131" s="238"/>
      <c r="L131" s="238"/>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c r="AV131" s="238"/>
      <c r="AW131" s="238"/>
      <c r="AX131" s="238"/>
      <c r="AY131" s="238"/>
      <c r="AZ131" s="238"/>
      <c r="BA131" s="238"/>
      <c r="BB131" s="238"/>
      <c r="BC131" s="238"/>
      <c r="BD131" s="238"/>
      <c r="BE131" s="238"/>
      <c r="BF131" s="238"/>
      <c r="BG131" s="238"/>
      <c r="BH131" s="238"/>
      <c r="BI131" s="238"/>
      <c r="BJ131" s="238"/>
      <c r="BK131" s="238"/>
      <c r="BL131" s="238"/>
      <c r="BM131" s="238"/>
      <c r="BN131" s="238"/>
      <c r="BO131" s="238"/>
      <c r="BP131" s="238"/>
      <c r="BQ131" s="238"/>
      <c r="BR131" s="238"/>
      <c r="BS131" s="238"/>
    </row>
    <row r="132" spans="1:71" ht="12.75" x14ac:dyDescent="0.2">
      <c r="A132" s="429" t="s">
        <v>769</v>
      </c>
      <c r="B132" s="430">
        <v>2449.0500000000002</v>
      </c>
      <c r="C132" s="431">
        <v>2769.1203235763874</v>
      </c>
      <c r="D132" s="431">
        <v>3093.1622627317265</v>
      </c>
      <c r="E132" s="431">
        <v>3737.7509009779374</v>
      </c>
      <c r="F132" s="431">
        <v>4217.4593621602853</v>
      </c>
      <c r="G132" s="431">
        <v>4535.9042897605668</v>
      </c>
      <c r="H132" s="431">
        <v>4737.8803336830961</v>
      </c>
      <c r="I132" s="238"/>
      <c r="J132" s="238"/>
      <c r="K132" s="238"/>
      <c r="L132" s="238"/>
      <c r="M132" s="238"/>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c r="AV132" s="238"/>
      <c r="AW132" s="238"/>
      <c r="AX132" s="238"/>
      <c r="AY132" s="238"/>
      <c r="AZ132" s="238"/>
      <c r="BA132" s="238"/>
      <c r="BB132" s="238"/>
      <c r="BC132" s="238"/>
      <c r="BD132" s="238"/>
      <c r="BE132" s="238"/>
      <c r="BF132" s="238"/>
      <c r="BG132" s="238"/>
      <c r="BH132" s="238"/>
      <c r="BI132" s="238"/>
      <c r="BJ132" s="238"/>
      <c r="BK132" s="238"/>
      <c r="BL132" s="238"/>
      <c r="BM132" s="238"/>
      <c r="BN132" s="238"/>
      <c r="BO132" s="238"/>
      <c r="BP132" s="238"/>
      <c r="BQ132" s="238"/>
      <c r="BR132" s="238"/>
      <c r="BS132" s="238"/>
    </row>
    <row r="133" spans="1:71" ht="12.75" x14ac:dyDescent="0.2">
      <c r="A133" s="240"/>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197"/>
      <c r="AR133" s="197"/>
      <c r="AS133" s="197"/>
      <c r="BH133" s="238"/>
      <c r="BI133" s="238"/>
      <c r="BJ133" s="238"/>
      <c r="BK133" s="238"/>
      <c r="BL133" s="238"/>
      <c r="BM133" s="238"/>
      <c r="BN133" s="238"/>
      <c r="BO133" s="238"/>
      <c r="BP133" s="238"/>
      <c r="BQ133" s="238"/>
      <c r="BR133" s="238"/>
      <c r="BS133" s="238"/>
    </row>
    <row r="134" spans="1:71" x14ac:dyDescent="0.2">
      <c r="A134" s="342" t="s">
        <v>566</v>
      </c>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c r="AA134" s="243"/>
      <c r="AB134" s="243"/>
      <c r="AC134" s="243"/>
      <c r="AD134" s="243"/>
      <c r="AE134" s="243"/>
      <c r="AF134" s="243"/>
      <c r="AG134" s="243"/>
      <c r="AH134" s="243"/>
      <c r="AI134" s="243"/>
      <c r="AJ134" s="243"/>
      <c r="AK134" s="243"/>
      <c r="AL134" s="243"/>
      <c r="AM134" s="243"/>
      <c r="AN134" s="243"/>
      <c r="AO134" s="243"/>
      <c r="AP134" s="243"/>
      <c r="AQ134" s="197"/>
      <c r="AR134" s="197"/>
      <c r="AS134" s="197"/>
      <c r="BH134" s="243"/>
      <c r="BI134" s="243"/>
      <c r="BJ134" s="243"/>
      <c r="BK134" s="243"/>
      <c r="BL134" s="243"/>
      <c r="BM134" s="243"/>
      <c r="BN134" s="243"/>
      <c r="BO134" s="243"/>
      <c r="BP134" s="243"/>
      <c r="BQ134" s="243"/>
      <c r="BR134" s="243"/>
      <c r="BS134" s="243"/>
    </row>
    <row r="135" spans="1:71" ht="12.75" x14ac:dyDescent="0.2">
      <c r="A135" s="342"/>
      <c r="B135" s="348">
        <v>2019</v>
      </c>
      <c r="C135" s="348">
        <f>B135+1</f>
        <v>2020</v>
      </c>
      <c r="D135" s="348">
        <f t="shared" ref="D135:AY135" si="39">C135+1</f>
        <v>2021</v>
      </c>
      <c r="E135" s="348">
        <f t="shared" si="39"/>
        <v>2022</v>
      </c>
      <c r="F135" s="348">
        <f t="shared" si="39"/>
        <v>2023</v>
      </c>
      <c r="G135" s="348">
        <f t="shared" si="39"/>
        <v>2024</v>
      </c>
      <c r="H135" s="348">
        <f t="shared" si="39"/>
        <v>2025</v>
      </c>
      <c r="I135" s="348">
        <f t="shared" si="39"/>
        <v>2026</v>
      </c>
      <c r="J135" s="348">
        <f t="shared" si="39"/>
        <v>2027</v>
      </c>
      <c r="K135" s="348">
        <f t="shared" si="39"/>
        <v>2028</v>
      </c>
      <c r="L135" s="348">
        <f t="shared" si="39"/>
        <v>2029</v>
      </c>
      <c r="M135" s="348">
        <f t="shared" si="39"/>
        <v>2030</v>
      </c>
      <c r="N135" s="348">
        <f t="shared" si="39"/>
        <v>2031</v>
      </c>
      <c r="O135" s="348">
        <f t="shared" si="39"/>
        <v>2032</v>
      </c>
      <c r="P135" s="348">
        <f t="shared" si="39"/>
        <v>2033</v>
      </c>
      <c r="Q135" s="348">
        <f t="shared" si="39"/>
        <v>2034</v>
      </c>
      <c r="R135" s="348">
        <f t="shared" si="39"/>
        <v>2035</v>
      </c>
      <c r="S135" s="348">
        <f t="shared" si="39"/>
        <v>2036</v>
      </c>
      <c r="T135" s="348">
        <f t="shared" si="39"/>
        <v>2037</v>
      </c>
      <c r="U135" s="348">
        <f t="shared" si="39"/>
        <v>2038</v>
      </c>
      <c r="V135" s="348">
        <f t="shared" si="39"/>
        <v>2039</v>
      </c>
      <c r="W135" s="348">
        <f t="shared" si="39"/>
        <v>2040</v>
      </c>
      <c r="X135" s="348">
        <f t="shared" si="39"/>
        <v>2041</v>
      </c>
      <c r="Y135" s="348">
        <f t="shared" si="39"/>
        <v>2042</v>
      </c>
      <c r="Z135" s="348">
        <f t="shared" si="39"/>
        <v>2043</v>
      </c>
      <c r="AA135" s="348">
        <f t="shared" si="39"/>
        <v>2044</v>
      </c>
      <c r="AB135" s="348">
        <f t="shared" si="39"/>
        <v>2045</v>
      </c>
      <c r="AC135" s="348">
        <f t="shared" si="39"/>
        <v>2046</v>
      </c>
      <c r="AD135" s="348">
        <f t="shared" si="39"/>
        <v>2047</v>
      </c>
      <c r="AE135" s="348">
        <f t="shared" si="39"/>
        <v>2048</v>
      </c>
      <c r="AF135" s="348">
        <f t="shared" si="39"/>
        <v>2049</v>
      </c>
      <c r="AG135" s="348">
        <f t="shared" si="39"/>
        <v>2050</v>
      </c>
      <c r="AH135" s="348">
        <f t="shared" si="39"/>
        <v>2051</v>
      </c>
      <c r="AI135" s="348">
        <f t="shared" si="39"/>
        <v>2052</v>
      </c>
      <c r="AJ135" s="348">
        <f t="shared" si="39"/>
        <v>2053</v>
      </c>
      <c r="AK135" s="348">
        <f t="shared" si="39"/>
        <v>2054</v>
      </c>
      <c r="AL135" s="348">
        <f t="shared" si="39"/>
        <v>2055</v>
      </c>
      <c r="AM135" s="348">
        <f t="shared" si="39"/>
        <v>2056</v>
      </c>
      <c r="AN135" s="348">
        <f t="shared" si="39"/>
        <v>2057</v>
      </c>
      <c r="AO135" s="348">
        <f t="shared" si="39"/>
        <v>2058</v>
      </c>
      <c r="AP135" s="348">
        <f t="shared" si="39"/>
        <v>2059</v>
      </c>
      <c r="AQ135" s="348">
        <f t="shared" si="39"/>
        <v>2060</v>
      </c>
      <c r="AR135" s="348">
        <f t="shared" si="39"/>
        <v>2061</v>
      </c>
      <c r="AS135" s="348">
        <f t="shared" si="39"/>
        <v>2062</v>
      </c>
      <c r="AT135" s="348">
        <f t="shared" si="39"/>
        <v>2063</v>
      </c>
      <c r="AU135" s="348">
        <f t="shared" si="39"/>
        <v>2064</v>
      </c>
      <c r="AV135" s="348">
        <f t="shared" si="39"/>
        <v>2065</v>
      </c>
      <c r="AW135" s="348">
        <f t="shared" si="39"/>
        <v>2066</v>
      </c>
      <c r="AX135" s="348">
        <f t="shared" si="39"/>
        <v>2067</v>
      </c>
      <c r="AY135" s="348">
        <f t="shared" si="39"/>
        <v>2068</v>
      </c>
    </row>
    <row r="136" spans="1:71" ht="15" x14ac:dyDescent="0.2">
      <c r="A136" s="342" t="s">
        <v>567</v>
      </c>
      <c r="B136" s="411">
        <v>6.8263986418270001E-2</v>
      </c>
      <c r="C136" s="411">
        <v>5.561885224957E-2</v>
      </c>
      <c r="D136" s="411">
        <v>4.9354000000000002E-2</v>
      </c>
      <c r="E136" s="412">
        <v>0.14631427330593999</v>
      </c>
      <c r="F136" s="413">
        <v>9.0964662608273128E-2</v>
      </c>
      <c r="G136" s="432">
        <v>8.1000000000000003E-2</v>
      </c>
      <c r="H136" s="432">
        <v>7.3999999999999996E-2</v>
      </c>
      <c r="I136" s="432">
        <v>5.5E-2</v>
      </c>
      <c r="J136" s="432">
        <v>4.1000000000000002E-2</v>
      </c>
      <c r="K136" s="432">
        <v>4.1000000000000002E-2</v>
      </c>
      <c r="L136" s="432">
        <v>4.1000000000000002E-2</v>
      </c>
      <c r="M136" s="432">
        <v>4.1000000000000002E-2</v>
      </c>
      <c r="N136" s="412">
        <f t="shared" ref="N136:AY136" si="40">M136</f>
        <v>4.1000000000000002E-2</v>
      </c>
      <c r="O136" s="412">
        <f t="shared" si="40"/>
        <v>4.1000000000000002E-2</v>
      </c>
      <c r="P136" s="412">
        <f t="shared" si="40"/>
        <v>4.1000000000000002E-2</v>
      </c>
      <c r="Q136" s="412">
        <f t="shared" si="40"/>
        <v>4.1000000000000002E-2</v>
      </c>
      <c r="R136" s="412">
        <f t="shared" si="40"/>
        <v>4.1000000000000002E-2</v>
      </c>
      <c r="S136" s="412">
        <f t="shared" si="40"/>
        <v>4.1000000000000002E-2</v>
      </c>
      <c r="T136" s="412">
        <f t="shared" si="40"/>
        <v>4.1000000000000002E-2</v>
      </c>
      <c r="U136" s="412">
        <f t="shared" si="40"/>
        <v>4.1000000000000002E-2</v>
      </c>
      <c r="V136" s="412">
        <f t="shared" si="40"/>
        <v>4.1000000000000002E-2</v>
      </c>
      <c r="W136" s="412">
        <f t="shared" si="40"/>
        <v>4.1000000000000002E-2</v>
      </c>
      <c r="X136" s="412">
        <f t="shared" si="40"/>
        <v>4.1000000000000002E-2</v>
      </c>
      <c r="Y136" s="412">
        <f t="shared" si="40"/>
        <v>4.1000000000000002E-2</v>
      </c>
      <c r="Z136" s="412">
        <f t="shared" si="40"/>
        <v>4.1000000000000002E-2</v>
      </c>
      <c r="AA136" s="412">
        <f t="shared" si="40"/>
        <v>4.1000000000000002E-2</v>
      </c>
      <c r="AB136" s="412">
        <f t="shared" si="40"/>
        <v>4.1000000000000002E-2</v>
      </c>
      <c r="AC136" s="412">
        <f t="shared" si="40"/>
        <v>4.1000000000000002E-2</v>
      </c>
      <c r="AD136" s="412">
        <f t="shared" si="40"/>
        <v>4.1000000000000002E-2</v>
      </c>
      <c r="AE136" s="412">
        <f t="shared" si="40"/>
        <v>4.1000000000000002E-2</v>
      </c>
      <c r="AF136" s="412">
        <f t="shared" si="40"/>
        <v>4.1000000000000002E-2</v>
      </c>
      <c r="AG136" s="412">
        <f t="shared" si="40"/>
        <v>4.1000000000000002E-2</v>
      </c>
      <c r="AH136" s="412">
        <f t="shared" si="40"/>
        <v>4.1000000000000002E-2</v>
      </c>
      <c r="AI136" s="412">
        <f t="shared" si="40"/>
        <v>4.1000000000000002E-2</v>
      </c>
      <c r="AJ136" s="412">
        <f t="shared" si="40"/>
        <v>4.1000000000000002E-2</v>
      </c>
      <c r="AK136" s="412">
        <f t="shared" si="40"/>
        <v>4.1000000000000002E-2</v>
      </c>
      <c r="AL136" s="412">
        <f t="shared" si="40"/>
        <v>4.1000000000000002E-2</v>
      </c>
      <c r="AM136" s="412">
        <f t="shared" si="40"/>
        <v>4.1000000000000002E-2</v>
      </c>
      <c r="AN136" s="412">
        <f t="shared" si="40"/>
        <v>4.1000000000000002E-2</v>
      </c>
      <c r="AO136" s="412">
        <f t="shared" si="40"/>
        <v>4.1000000000000002E-2</v>
      </c>
      <c r="AP136" s="412">
        <f t="shared" si="40"/>
        <v>4.1000000000000002E-2</v>
      </c>
      <c r="AQ136" s="412">
        <f t="shared" si="40"/>
        <v>4.1000000000000002E-2</v>
      </c>
      <c r="AR136" s="412">
        <f t="shared" si="40"/>
        <v>4.1000000000000002E-2</v>
      </c>
      <c r="AS136" s="412">
        <f t="shared" si="40"/>
        <v>4.1000000000000002E-2</v>
      </c>
      <c r="AT136" s="412">
        <f t="shared" si="40"/>
        <v>4.1000000000000002E-2</v>
      </c>
      <c r="AU136" s="412">
        <f t="shared" si="40"/>
        <v>4.1000000000000002E-2</v>
      </c>
      <c r="AV136" s="412">
        <f t="shared" si="40"/>
        <v>4.1000000000000002E-2</v>
      </c>
      <c r="AW136" s="412">
        <f t="shared" si="40"/>
        <v>4.1000000000000002E-2</v>
      </c>
      <c r="AX136" s="412">
        <f t="shared" si="40"/>
        <v>4.1000000000000002E-2</v>
      </c>
      <c r="AY136" s="412">
        <f t="shared" si="40"/>
        <v>4.1000000000000002E-2</v>
      </c>
    </row>
    <row r="137" spans="1:71" s="197" customFormat="1" ht="15" x14ac:dyDescent="0.2">
      <c r="A137" s="342" t="s">
        <v>568</v>
      </c>
      <c r="B137" s="400"/>
      <c r="C137" s="350">
        <f>(1+B137)*(1+C136)-1</f>
        <v>5.5618852249569972E-2</v>
      </c>
      <c r="D137" s="350">
        <f>(1+C137)*(1+D136)-1</f>
        <v>0.10771786508349512</v>
      </c>
      <c r="E137" s="350">
        <f>(1+D137)*(1+E136)-1</f>
        <v>0.26979279954119395</v>
      </c>
      <c r="F137" s="350">
        <f t="shared" ref="F137:AY137" si="41">(1+E137)*(1+F136)-1</f>
        <v>0.38529907313387324</v>
      </c>
      <c r="G137" s="350">
        <f>(1+F137)*(1+G136)-1</f>
        <v>0.49750829805771701</v>
      </c>
      <c r="H137" s="413">
        <f>H136</f>
        <v>7.3999999999999996E-2</v>
      </c>
      <c r="I137" s="350">
        <f t="shared" si="41"/>
        <v>0.13307000000000002</v>
      </c>
      <c r="J137" s="350">
        <f t="shared" si="41"/>
        <v>0.17952586999999998</v>
      </c>
      <c r="K137" s="350">
        <f t="shared" si="41"/>
        <v>0.22788643066999992</v>
      </c>
      <c r="L137" s="350">
        <f t="shared" si="41"/>
        <v>0.27822977432746976</v>
      </c>
      <c r="M137" s="350">
        <f t="shared" si="41"/>
        <v>0.33063719507489586</v>
      </c>
      <c r="N137" s="350">
        <f t="shared" si="41"/>
        <v>0.38519332007296647</v>
      </c>
      <c r="O137" s="350">
        <f t="shared" si="41"/>
        <v>0.44198624619595805</v>
      </c>
      <c r="P137" s="350">
        <f t="shared" si="41"/>
        <v>0.50110768228999225</v>
      </c>
      <c r="Q137" s="350">
        <f t="shared" si="41"/>
        <v>0.56265309726388191</v>
      </c>
      <c r="R137" s="350">
        <f t="shared" si="41"/>
        <v>0.62672187425170089</v>
      </c>
      <c r="S137" s="350">
        <f t="shared" si="41"/>
        <v>0.69341747109602059</v>
      </c>
      <c r="T137" s="350">
        <f t="shared" si="41"/>
        <v>0.76284758741095726</v>
      </c>
      <c r="U137" s="350">
        <f t="shared" si="41"/>
        <v>0.83512433849480638</v>
      </c>
      <c r="V137" s="350">
        <f t="shared" si="41"/>
        <v>0.91036443637309339</v>
      </c>
      <c r="W137" s="350">
        <f t="shared" si="41"/>
        <v>0.98868937826439018</v>
      </c>
      <c r="X137" s="350">
        <f t="shared" si="41"/>
        <v>1.07022564277323</v>
      </c>
      <c r="Y137" s="350">
        <f t="shared" si="41"/>
        <v>1.1551048941269322</v>
      </c>
      <c r="Z137" s="350">
        <f t="shared" si="41"/>
        <v>1.2434641947861365</v>
      </c>
      <c r="AA137" s="350">
        <f t="shared" si="41"/>
        <v>1.3354462267723677</v>
      </c>
      <c r="AB137" s="350">
        <f t="shared" si="41"/>
        <v>1.4311995220700346</v>
      </c>
      <c r="AC137" s="350">
        <f t="shared" si="41"/>
        <v>1.5308787024749058</v>
      </c>
      <c r="AD137" s="350">
        <f t="shared" si="41"/>
        <v>1.6346447292763768</v>
      </c>
      <c r="AE137" s="350">
        <f t="shared" si="41"/>
        <v>1.7426651631767083</v>
      </c>
      <c r="AF137" s="350">
        <f t="shared" si="41"/>
        <v>1.855114434866953</v>
      </c>
      <c r="AG137" s="350">
        <f t="shared" si="41"/>
        <v>1.9721741266964981</v>
      </c>
      <c r="AH137" s="350">
        <f t="shared" si="41"/>
        <v>2.0940332658910541</v>
      </c>
      <c r="AI137" s="350">
        <f t="shared" si="41"/>
        <v>2.2208886297925869</v>
      </c>
      <c r="AJ137" s="350">
        <f t="shared" si="41"/>
        <v>2.352945063614083</v>
      </c>
      <c r="AK137" s="350">
        <f t="shared" si="41"/>
        <v>2.4904158112222601</v>
      </c>
      <c r="AL137" s="350">
        <f t="shared" si="41"/>
        <v>2.6335228594823725</v>
      </c>
      <c r="AM137" s="350">
        <f t="shared" si="41"/>
        <v>2.7824972967211496</v>
      </c>
      <c r="AN137" s="350">
        <f t="shared" si="41"/>
        <v>2.9375796858867167</v>
      </c>
      <c r="AO137" s="350">
        <f t="shared" si="41"/>
        <v>3.0990204530080714</v>
      </c>
      <c r="AP137" s="350">
        <f t="shared" si="41"/>
        <v>3.2670802915814017</v>
      </c>
      <c r="AQ137" s="350">
        <f t="shared" si="41"/>
        <v>3.4420305835362388</v>
      </c>
      <c r="AR137" s="350">
        <f t="shared" si="41"/>
        <v>3.6241538374612245</v>
      </c>
      <c r="AS137" s="350">
        <f t="shared" si="41"/>
        <v>3.8137441447971341</v>
      </c>
      <c r="AT137" s="350">
        <f t="shared" si="41"/>
        <v>4.0111076547338165</v>
      </c>
      <c r="AU137" s="350">
        <f t="shared" si="41"/>
        <v>4.2165630685779023</v>
      </c>
      <c r="AV137" s="350">
        <f t="shared" si="41"/>
        <v>4.4304421543895955</v>
      </c>
      <c r="AW137" s="350">
        <f>(1+AV137)*(1+AW136)-1</f>
        <v>4.6530902827195684</v>
      </c>
      <c r="AX137" s="350">
        <f t="shared" si="41"/>
        <v>4.8848669843110706</v>
      </c>
      <c r="AY137" s="350">
        <f t="shared" si="41"/>
        <v>5.1261465306678238</v>
      </c>
    </row>
    <row r="138" spans="1:71" s="197" customFormat="1" x14ac:dyDescent="0.2">
      <c r="A138" s="245"/>
      <c r="B138" s="401"/>
      <c r="C138" s="402"/>
      <c r="D138" s="402"/>
      <c r="E138" s="402"/>
      <c r="F138" s="402"/>
      <c r="G138" s="402"/>
      <c r="H138" s="402"/>
      <c r="I138" s="402"/>
      <c r="J138" s="402"/>
      <c r="K138" s="402"/>
      <c r="L138" s="402"/>
      <c r="M138" s="402"/>
      <c r="N138" s="402"/>
      <c r="O138" s="402"/>
      <c r="P138" s="402"/>
      <c r="Q138" s="402"/>
      <c r="R138" s="402"/>
      <c r="S138" s="402"/>
      <c r="T138" s="402"/>
      <c r="U138" s="402"/>
      <c r="V138" s="402"/>
      <c r="W138" s="402"/>
      <c r="X138" s="402"/>
      <c r="Y138" s="402"/>
      <c r="Z138" s="402"/>
      <c r="AA138" s="402"/>
      <c r="AB138" s="402"/>
      <c r="AC138" s="402"/>
      <c r="AD138" s="402"/>
      <c r="AE138" s="402"/>
      <c r="AF138" s="402"/>
      <c r="AG138" s="402"/>
      <c r="AH138" s="402"/>
      <c r="AI138" s="402"/>
      <c r="AJ138" s="402"/>
      <c r="AK138" s="402"/>
      <c r="AL138" s="402"/>
      <c r="AM138" s="402"/>
      <c r="AN138" s="402"/>
      <c r="AO138" s="402"/>
      <c r="AP138" s="402"/>
      <c r="AQ138" s="163"/>
    </row>
    <row r="139" spans="1:71" ht="12.75" x14ac:dyDescent="0.2">
      <c r="A139" s="240"/>
      <c r="B139" s="349">
        <f>B135</f>
        <v>2019</v>
      </c>
      <c r="C139" s="349">
        <f>B139+1</f>
        <v>2020</v>
      </c>
      <c r="D139" s="349">
        <f t="shared" ref="D139:S140" si="42">C139+1</f>
        <v>2021</v>
      </c>
      <c r="E139" s="349">
        <f t="shared" si="42"/>
        <v>2022</v>
      </c>
      <c r="F139" s="349">
        <f t="shared" si="42"/>
        <v>2023</v>
      </c>
      <c r="G139" s="349">
        <f t="shared" si="42"/>
        <v>2024</v>
      </c>
      <c r="H139" s="349">
        <f t="shared" si="42"/>
        <v>2025</v>
      </c>
      <c r="I139" s="349">
        <f t="shared" si="42"/>
        <v>2026</v>
      </c>
      <c r="J139" s="349">
        <f t="shared" si="42"/>
        <v>2027</v>
      </c>
      <c r="K139" s="349">
        <f t="shared" si="42"/>
        <v>2028</v>
      </c>
      <c r="L139" s="349">
        <f t="shared" si="42"/>
        <v>2029</v>
      </c>
      <c r="M139" s="349">
        <f t="shared" si="42"/>
        <v>2030</v>
      </c>
      <c r="N139" s="349">
        <f t="shared" si="42"/>
        <v>2031</v>
      </c>
      <c r="O139" s="349">
        <f t="shared" si="42"/>
        <v>2032</v>
      </c>
      <c r="P139" s="349">
        <f t="shared" si="42"/>
        <v>2033</v>
      </c>
      <c r="Q139" s="349">
        <f t="shared" si="42"/>
        <v>2034</v>
      </c>
      <c r="R139" s="349">
        <f t="shared" si="42"/>
        <v>2035</v>
      </c>
      <c r="S139" s="349">
        <f t="shared" si="42"/>
        <v>2036</v>
      </c>
      <c r="T139" s="349">
        <f t="shared" ref="T139:AI140" si="43">S139+1</f>
        <v>2037</v>
      </c>
      <c r="U139" s="349">
        <f t="shared" si="43"/>
        <v>2038</v>
      </c>
      <c r="V139" s="349">
        <f t="shared" si="43"/>
        <v>2039</v>
      </c>
      <c r="W139" s="349">
        <f t="shared" si="43"/>
        <v>2040</v>
      </c>
      <c r="X139" s="349">
        <f t="shared" si="43"/>
        <v>2041</v>
      </c>
      <c r="Y139" s="349">
        <f t="shared" si="43"/>
        <v>2042</v>
      </c>
      <c r="Z139" s="349">
        <f t="shared" si="43"/>
        <v>2043</v>
      </c>
      <c r="AA139" s="349">
        <f t="shared" si="43"/>
        <v>2044</v>
      </c>
      <c r="AB139" s="349">
        <f t="shared" si="43"/>
        <v>2045</v>
      </c>
      <c r="AC139" s="349">
        <f t="shared" si="43"/>
        <v>2046</v>
      </c>
      <c r="AD139" s="349">
        <f t="shared" si="43"/>
        <v>2047</v>
      </c>
      <c r="AE139" s="349">
        <f t="shared" si="43"/>
        <v>2048</v>
      </c>
      <c r="AF139" s="349">
        <f t="shared" si="43"/>
        <v>2049</v>
      </c>
      <c r="AG139" s="349">
        <f t="shared" si="43"/>
        <v>2050</v>
      </c>
      <c r="AH139" s="349">
        <f t="shared" si="43"/>
        <v>2051</v>
      </c>
      <c r="AI139" s="349">
        <f t="shared" si="43"/>
        <v>2052</v>
      </c>
      <c r="AJ139" s="349">
        <f t="shared" ref="AJ139:AY140" si="44">AI139+1</f>
        <v>2053</v>
      </c>
      <c r="AK139" s="349">
        <f t="shared" si="44"/>
        <v>2054</v>
      </c>
      <c r="AL139" s="349">
        <f t="shared" si="44"/>
        <v>2055</v>
      </c>
      <c r="AM139" s="349">
        <f t="shared" si="44"/>
        <v>2056</v>
      </c>
      <c r="AN139" s="349">
        <f t="shared" si="44"/>
        <v>2057</v>
      </c>
      <c r="AO139" s="349">
        <f t="shared" si="44"/>
        <v>2058</v>
      </c>
      <c r="AP139" s="349">
        <f t="shared" si="44"/>
        <v>2059</v>
      </c>
      <c r="AQ139" s="349">
        <f t="shared" si="44"/>
        <v>2060</v>
      </c>
      <c r="AR139" s="349">
        <f t="shared" si="44"/>
        <v>2061</v>
      </c>
      <c r="AS139" s="349">
        <f t="shared" si="44"/>
        <v>2062</v>
      </c>
      <c r="AT139" s="349">
        <f t="shared" si="44"/>
        <v>2063</v>
      </c>
      <c r="AU139" s="349">
        <f t="shared" si="44"/>
        <v>2064</v>
      </c>
      <c r="AV139" s="349">
        <f t="shared" si="44"/>
        <v>2065</v>
      </c>
      <c r="AW139" s="349">
        <f t="shared" si="44"/>
        <v>2066</v>
      </c>
      <c r="AX139" s="349">
        <f t="shared" si="44"/>
        <v>2067</v>
      </c>
      <c r="AY139" s="349">
        <f t="shared" si="44"/>
        <v>2068</v>
      </c>
      <c r="AZ139" s="238"/>
      <c r="BA139" s="238"/>
      <c r="BB139" s="238"/>
      <c r="BC139" s="238"/>
      <c r="BD139" s="238"/>
      <c r="BE139" s="238"/>
      <c r="BF139" s="238"/>
      <c r="BG139" s="238"/>
      <c r="BH139" s="238"/>
      <c r="BI139" s="238"/>
      <c r="BJ139" s="238"/>
      <c r="BK139" s="238"/>
      <c r="BL139" s="238"/>
      <c r="BM139" s="238"/>
      <c r="BN139" s="238"/>
      <c r="BO139" s="238"/>
      <c r="BP139" s="238"/>
      <c r="BQ139" s="238"/>
      <c r="BR139" s="238"/>
      <c r="BS139" s="238"/>
    </row>
    <row r="140" spans="1:71" x14ac:dyDescent="0.2">
      <c r="A140" s="240"/>
      <c r="B140" s="351">
        <v>0</v>
      </c>
      <c r="C140" s="351">
        <v>0</v>
      </c>
      <c r="D140" s="351">
        <v>0</v>
      </c>
      <c r="E140" s="351">
        <v>0</v>
      </c>
      <c r="F140" s="351">
        <v>0</v>
      </c>
      <c r="G140" s="351">
        <v>0</v>
      </c>
      <c r="H140" s="414">
        <v>1</v>
      </c>
      <c r="I140" s="351">
        <f t="shared" si="42"/>
        <v>2</v>
      </c>
      <c r="J140" s="351">
        <f t="shared" si="42"/>
        <v>3</v>
      </c>
      <c r="K140" s="351">
        <f t="shared" si="42"/>
        <v>4</v>
      </c>
      <c r="L140" s="351">
        <f t="shared" si="42"/>
        <v>5</v>
      </c>
      <c r="M140" s="351">
        <f t="shared" si="42"/>
        <v>6</v>
      </c>
      <c r="N140" s="351">
        <f t="shared" si="42"/>
        <v>7</v>
      </c>
      <c r="O140" s="351">
        <f t="shared" si="42"/>
        <v>8</v>
      </c>
      <c r="P140" s="351">
        <f t="shared" si="42"/>
        <v>9</v>
      </c>
      <c r="Q140" s="351">
        <f t="shared" si="42"/>
        <v>10</v>
      </c>
      <c r="R140" s="351">
        <f t="shared" si="42"/>
        <v>11</v>
      </c>
      <c r="S140" s="351">
        <f t="shared" si="42"/>
        <v>12</v>
      </c>
      <c r="T140" s="351">
        <f t="shared" si="43"/>
        <v>13</v>
      </c>
      <c r="U140" s="351">
        <f t="shared" si="43"/>
        <v>14</v>
      </c>
      <c r="V140" s="351">
        <f t="shared" si="43"/>
        <v>15</v>
      </c>
      <c r="W140" s="351">
        <f t="shared" si="43"/>
        <v>16</v>
      </c>
      <c r="X140" s="351">
        <f t="shared" si="43"/>
        <v>17</v>
      </c>
      <c r="Y140" s="351">
        <f t="shared" si="43"/>
        <v>18</v>
      </c>
      <c r="Z140" s="351">
        <f t="shared" si="43"/>
        <v>19</v>
      </c>
      <c r="AA140" s="351">
        <f t="shared" si="43"/>
        <v>20</v>
      </c>
      <c r="AB140" s="351">
        <f t="shared" si="43"/>
        <v>21</v>
      </c>
      <c r="AC140" s="351">
        <f t="shared" si="43"/>
        <v>22</v>
      </c>
      <c r="AD140" s="351">
        <f t="shared" si="43"/>
        <v>23</v>
      </c>
      <c r="AE140" s="351">
        <f t="shared" si="43"/>
        <v>24</v>
      </c>
      <c r="AF140" s="351">
        <f t="shared" si="43"/>
        <v>25</v>
      </c>
      <c r="AG140" s="351">
        <f t="shared" si="43"/>
        <v>26</v>
      </c>
      <c r="AH140" s="351">
        <f t="shared" si="43"/>
        <v>27</v>
      </c>
      <c r="AI140" s="351">
        <f t="shared" si="43"/>
        <v>28</v>
      </c>
      <c r="AJ140" s="351">
        <f t="shared" si="44"/>
        <v>29</v>
      </c>
      <c r="AK140" s="351">
        <f t="shared" si="44"/>
        <v>30</v>
      </c>
      <c r="AL140" s="351">
        <f t="shared" si="44"/>
        <v>31</v>
      </c>
      <c r="AM140" s="351">
        <f t="shared" si="44"/>
        <v>32</v>
      </c>
      <c r="AN140" s="351">
        <f t="shared" si="44"/>
        <v>33</v>
      </c>
      <c r="AO140" s="351">
        <f t="shared" si="44"/>
        <v>34</v>
      </c>
      <c r="AP140" s="351">
        <f>AO140+1</f>
        <v>35</v>
      </c>
      <c r="AQ140" s="351">
        <f t="shared" si="44"/>
        <v>36</v>
      </c>
      <c r="AR140" s="351">
        <f t="shared" si="44"/>
        <v>37</v>
      </c>
      <c r="AS140" s="351">
        <f t="shared" si="44"/>
        <v>38</v>
      </c>
      <c r="AT140" s="351">
        <f t="shared" si="44"/>
        <v>39</v>
      </c>
      <c r="AU140" s="351">
        <f t="shared" si="44"/>
        <v>40</v>
      </c>
      <c r="AV140" s="351">
        <f t="shared" si="44"/>
        <v>41</v>
      </c>
      <c r="AW140" s="351">
        <f t="shared" si="44"/>
        <v>42</v>
      </c>
      <c r="AX140" s="351">
        <f t="shared" si="44"/>
        <v>43</v>
      </c>
      <c r="AY140" s="351">
        <f t="shared" si="44"/>
        <v>44</v>
      </c>
      <c r="AZ140" s="238"/>
      <c r="BA140" s="238"/>
      <c r="BB140" s="238"/>
      <c r="BC140" s="238"/>
      <c r="BD140" s="238"/>
      <c r="BE140" s="238"/>
      <c r="BF140" s="238"/>
      <c r="BG140" s="238"/>
      <c r="BH140" s="238"/>
      <c r="BI140" s="238"/>
      <c r="BJ140" s="238"/>
      <c r="BK140" s="238"/>
      <c r="BL140" s="238"/>
      <c r="BM140" s="238"/>
      <c r="BN140" s="238"/>
      <c r="BO140" s="238"/>
      <c r="BP140" s="238"/>
      <c r="BQ140" s="238"/>
      <c r="BR140" s="238"/>
      <c r="BS140" s="238"/>
    </row>
    <row r="141" spans="1:71" ht="15" x14ac:dyDescent="0.2">
      <c r="A141" s="240"/>
      <c r="B141" s="352">
        <f>AVERAGE(A140:B140)</f>
        <v>0</v>
      </c>
      <c r="C141" s="352">
        <f>AVERAGE(B140:C140)</f>
        <v>0</v>
      </c>
      <c r="D141" s="352">
        <f>AVERAGE(C140:D140)</f>
        <v>0</v>
      </c>
      <c r="E141" s="352">
        <f>AVERAGE(D140:E140)</f>
        <v>0</v>
      </c>
      <c r="F141" s="352">
        <f t="shared" ref="F141:AO141" si="45">AVERAGE(E140:F140)</f>
        <v>0</v>
      </c>
      <c r="G141" s="352">
        <f t="shared" si="45"/>
        <v>0</v>
      </c>
      <c r="H141" s="415">
        <f t="shared" si="45"/>
        <v>0.5</v>
      </c>
      <c r="I141" s="352">
        <f t="shared" si="45"/>
        <v>1.5</v>
      </c>
      <c r="J141" s="352">
        <f t="shared" si="45"/>
        <v>2.5</v>
      </c>
      <c r="K141" s="352">
        <f t="shared" si="45"/>
        <v>3.5</v>
      </c>
      <c r="L141" s="352">
        <f t="shared" si="45"/>
        <v>4.5</v>
      </c>
      <c r="M141" s="352">
        <f t="shared" si="45"/>
        <v>5.5</v>
      </c>
      <c r="N141" s="352">
        <f t="shared" si="45"/>
        <v>6.5</v>
      </c>
      <c r="O141" s="352">
        <f t="shared" si="45"/>
        <v>7.5</v>
      </c>
      <c r="P141" s="352">
        <f t="shared" si="45"/>
        <v>8.5</v>
      </c>
      <c r="Q141" s="352">
        <f t="shared" si="45"/>
        <v>9.5</v>
      </c>
      <c r="R141" s="352">
        <f t="shared" si="45"/>
        <v>10.5</v>
      </c>
      <c r="S141" s="352">
        <f t="shared" si="45"/>
        <v>11.5</v>
      </c>
      <c r="T141" s="352">
        <f t="shared" si="45"/>
        <v>12.5</v>
      </c>
      <c r="U141" s="352">
        <f t="shared" si="45"/>
        <v>13.5</v>
      </c>
      <c r="V141" s="352">
        <f t="shared" si="45"/>
        <v>14.5</v>
      </c>
      <c r="W141" s="352">
        <f t="shared" si="45"/>
        <v>15.5</v>
      </c>
      <c r="X141" s="352">
        <f t="shared" si="45"/>
        <v>16.5</v>
      </c>
      <c r="Y141" s="352">
        <f t="shared" si="45"/>
        <v>17.5</v>
      </c>
      <c r="Z141" s="352">
        <f t="shared" si="45"/>
        <v>18.5</v>
      </c>
      <c r="AA141" s="352">
        <f t="shared" si="45"/>
        <v>19.5</v>
      </c>
      <c r="AB141" s="352">
        <f t="shared" si="45"/>
        <v>20.5</v>
      </c>
      <c r="AC141" s="352">
        <f t="shared" si="45"/>
        <v>21.5</v>
      </c>
      <c r="AD141" s="352">
        <f t="shared" si="45"/>
        <v>22.5</v>
      </c>
      <c r="AE141" s="352">
        <f t="shared" si="45"/>
        <v>23.5</v>
      </c>
      <c r="AF141" s="352">
        <f t="shared" si="45"/>
        <v>24.5</v>
      </c>
      <c r="AG141" s="352">
        <f t="shared" si="45"/>
        <v>25.5</v>
      </c>
      <c r="AH141" s="352">
        <f t="shared" si="45"/>
        <v>26.5</v>
      </c>
      <c r="AI141" s="352">
        <f t="shared" si="45"/>
        <v>27.5</v>
      </c>
      <c r="AJ141" s="352">
        <f t="shared" si="45"/>
        <v>28.5</v>
      </c>
      <c r="AK141" s="352">
        <f t="shared" si="45"/>
        <v>29.5</v>
      </c>
      <c r="AL141" s="352">
        <f t="shared" si="45"/>
        <v>30.5</v>
      </c>
      <c r="AM141" s="352">
        <f t="shared" si="45"/>
        <v>31.5</v>
      </c>
      <c r="AN141" s="352">
        <f t="shared" si="45"/>
        <v>32.5</v>
      </c>
      <c r="AO141" s="352">
        <f t="shared" si="45"/>
        <v>33.5</v>
      </c>
      <c r="AP141" s="352">
        <f>AVERAGE(AO140:AP140)</f>
        <v>34.5</v>
      </c>
      <c r="AQ141" s="352">
        <f t="shared" ref="AQ141:AY141" si="46">AVERAGE(AP140:AQ140)</f>
        <v>35.5</v>
      </c>
      <c r="AR141" s="352">
        <f t="shared" si="46"/>
        <v>36.5</v>
      </c>
      <c r="AS141" s="352">
        <f t="shared" si="46"/>
        <v>37.5</v>
      </c>
      <c r="AT141" s="352">
        <f t="shared" si="46"/>
        <v>38.5</v>
      </c>
      <c r="AU141" s="352">
        <f t="shared" si="46"/>
        <v>39.5</v>
      </c>
      <c r="AV141" s="352">
        <f t="shared" si="46"/>
        <v>40.5</v>
      </c>
      <c r="AW141" s="352">
        <f t="shared" si="46"/>
        <v>41.5</v>
      </c>
      <c r="AX141" s="352">
        <f t="shared" si="46"/>
        <v>42.5</v>
      </c>
      <c r="AY141" s="352">
        <f t="shared" si="46"/>
        <v>43.5</v>
      </c>
      <c r="AZ141" s="238"/>
      <c r="BA141" s="238"/>
      <c r="BB141" s="238"/>
      <c r="BC141" s="238"/>
      <c r="BD141" s="238"/>
      <c r="BE141" s="238"/>
      <c r="BF141" s="238"/>
      <c r="BG141" s="238"/>
      <c r="BH141" s="238"/>
      <c r="BI141" s="238"/>
      <c r="BJ141" s="238"/>
      <c r="BK141" s="238"/>
      <c r="BL141" s="238"/>
      <c r="BM141" s="238"/>
      <c r="BN141" s="238"/>
      <c r="BO141" s="238"/>
      <c r="BP141" s="238"/>
      <c r="BQ141" s="238"/>
      <c r="BR141" s="238"/>
      <c r="BS141" s="238"/>
    </row>
    <row r="142" spans="1:71" ht="12.75" x14ac:dyDescent="0.2">
      <c r="A142" s="240"/>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R142" s="238"/>
      <c r="AS142" s="238"/>
      <c r="AT142" s="238"/>
      <c r="AU142" s="238"/>
      <c r="AV142" s="238"/>
      <c r="AW142" s="238"/>
      <c r="AX142" s="238"/>
      <c r="AY142" s="238"/>
      <c r="AZ142" s="238"/>
      <c r="BA142" s="238"/>
      <c r="BB142" s="238"/>
      <c r="BC142" s="238"/>
      <c r="BD142" s="238"/>
      <c r="BE142" s="238"/>
      <c r="BF142" s="238"/>
      <c r="BG142" s="238"/>
      <c r="BH142" s="238"/>
      <c r="BI142" s="238"/>
      <c r="BJ142" s="238"/>
      <c r="BK142" s="238"/>
      <c r="BL142" s="238"/>
      <c r="BM142" s="238"/>
      <c r="BN142" s="238"/>
      <c r="BO142" s="238"/>
      <c r="BP142" s="238"/>
      <c r="BQ142" s="238"/>
      <c r="BR142" s="238"/>
      <c r="BS142" s="238"/>
    </row>
    <row r="143" spans="1:71" ht="12.75" x14ac:dyDescent="0.2">
      <c r="A143" s="240"/>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c r="AV143" s="238"/>
      <c r="AW143" s="238"/>
      <c r="AX143" s="238"/>
      <c r="AY143" s="238"/>
      <c r="AZ143" s="238"/>
      <c r="BA143" s="238"/>
      <c r="BB143" s="238"/>
      <c r="BC143" s="238"/>
      <c r="BD143" s="238"/>
      <c r="BE143" s="238"/>
      <c r="BF143" s="238"/>
      <c r="BG143" s="238"/>
      <c r="BH143" s="238"/>
      <c r="BI143" s="238"/>
      <c r="BJ143" s="238"/>
      <c r="BK143" s="238"/>
      <c r="BL143" s="238"/>
      <c r="BM143" s="238"/>
      <c r="BN143" s="238"/>
      <c r="BO143" s="238"/>
      <c r="BP143" s="238"/>
      <c r="BQ143" s="238"/>
      <c r="BR143" s="238"/>
      <c r="BS143" s="238"/>
    </row>
    <row r="144" spans="1:71" ht="12.75" x14ac:dyDescent="0.2">
      <c r="A144" s="240"/>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c r="AV144" s="238"/>
      <c r="AW144" s="238"/>
      <c r="AX144" s="238"/>
      <c r="AY144" s="238"/>
      <c r="AZ144" s="238"/>
      <c r="BA144" s="238"/>
      <c r="BB144" s="238"/>
      <c r="BC144" s="238"/>
      <c r="BD144" s="238"/>
      <c r="BE144" s="238"/>
      <c r="BF144" s="238"/>
      <c r="BG144" s="238"/>
      <c r="BH144" s="238"/>
      <c r="BI144" s="238"/>
      <c r="BJ144" s="238"/>
      <c r="BK144" s="238"/>
      <c r="BL144" s="238"/>
      <c r="BM144" s="238"/>
      <c r="BN144" s="238"/>
      <c r="BO144" s="238"/>
      <c r="BP144" s="238"/>
      <c r="BQ144" s="238"/>
      <c r="BR144" s="238"/>
      <c r="BS144" s="238"/>
    </row>
    <row r="145" spans="1:71" ht="12.75" x14ac:dyDescent="0.2">
      <c r="A145" s="240"/>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c r="AV145" s="238"/>
      <c r="AW145" s="238"/>
      <c r="AX145" s="238"/>
      <c r="AY145" s="238"/>
      <c r="AZ145" s="238"/>
      <c r="BA145" s="238"/>
      <c r="BB145" s="238"/>
      <c r="BC145" s="238"/>
      <c r="BD145" s="238"/>
      <c r="BE145" s="238"/>
      <c r="BF145" s="238"/>
      <c r="BG145" s="238"/>
      <c r="BH145" s="238"/>
      <c r="BI145" s="238"/>
      <c r="BJ145" s="238"/>
      <c r="BK145" s="238"/>
      <c r="BL145" s="238"/>
      <c r="BM145" s="238"/>
      <c r="BN145" s="238"/>
      <c r="BO145" s="238"/>
      <c r="BP145" s="238"/>
      <c r="BQ145" s="238"/>
      <c r="BR145" s="238"/>
      <c r="BS145" s="238"/>
    </row>
    <row r="146" spans="1:71" ht="12.75" x14ac:dyDescent="0.2">
      <c r="A146" s="240"/>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c r="AV146" s="238"/>
      <c r="AW146" s="238"/>
      <c r="AX146" s="238"/>
      <c r="AY146" s="238"/>
      <c r="AZ146" s="238"/>
      <c r="BA146" s="238"/>
      <c r="BB146" s="238"/>
      <c r="BC146" s="238"/>
      <c r="BD146" s="238"/>
      <c r="BE146" s="238"/>
      <c r="BF146" s="238"/>
      <c r="BG146" s="238"/>
      <c r="BH146" s="238"/>
      <c r="BI146" s="238"/>
      <c r="BJ146" s="238"/>
      <c r="BK146" s="238"/>
      <c r="BL146" s="238"/>
      <c r="BM146" s="238"/>
      <c r="BN146" s="238"/>
      <c r="BO146" s="238"/>
      <c r="BP146" s="238"/>
      <c r="BQ146" s="238"/>
      <c r="BR146" s="238"/>
      <c r="BS146" s="238"/>
    </row>
    <row r="147" spans="1:71" ht="12.75" x14ac:dyDescent="0.2">
      <c r="A147" s="240"/>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c r="AV147" s="238"/>
      <c r="AW147" s="238"/>
      <c r="AX147" s="238"/>
      <c r="AY147" s="238"/>
      <c r="AZ147" s="238"/>
      <c r="BA147" s="238"/>
      <c r="BB147" s="238"/>
      <c r="BC147" s="238"/>
      <c r="BD147" s="238"/>
      <c r="BE147" s="238"/>
      <c r="BF147" s="238"/>
      <c r="BG147" s="238"/>
      <c r="BH147" s="238"/>
      <c r="BI147" s="238"/>
      <c r="BJ147" s="238"/>
      <c r="BK147" s="238"/>
      <c r="BL147" s="238"/>
      <c r="BM147" s="238"/>
      <c r="BN147" s="238"/>
      <c r="BO147" s="238"/>
      <c r="BP147" s="238"/>
      <c r="BQ147" s="238"/>
      <c r="BR147" s="238"/>
      <c r="BS147" s="238"/>
    </row>
    <row r="148" spans="1:71" ht="12.75" x14ac:dyDescent="0.2">
      <c r="A148" s="240"/>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c r="AV148" s="238"/>
      <c r="AW148" s="238"/>
      <c r="AX148" s="238"/>
      <c r="AY148" s="238"/>
      <c r="AZ148" s="238"/>
      <c r="BA148" s="238"/>
      <c r="BB148" s="238"/>
      <c r="BC148" s="238"/>
      <c r="BD148" s="238"/>
      <c r="BE148" s="238"/>
      <c r="BF148" s="238"/>
      <c r="BG148" s="238"/>
      <c r="BH148" s="238"/>
      <c r="BI148" s="238"/>
      <c r="BJ148" s="238"/>
      <c r="BK148" s="238"/>
      <c r="BL148" s="238"/>
      <c r="BM148" s="238"/>
      <c r="BN148" s="238"/>
      <c r="BO148" s="238"/>
      <c r="BP148" s="238"/>
      <c r="BQ148" s="238"/>
      <c r="BR148" s="238"/>
      <c r="BS148" s="238"/>
    </row>
    <row r="149" spans="1:71" ht="12.75" x14ac:dyDescent="0.2">
      <c r="A149" s="240"/>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c r="AV149" s="238"/>
      <c r="AW149" s="238"/>
      <c r="AX149" s="238"/>
      <c r="AY149" s="238"/>
      <c r="AZ149" s="238"/>
      <c r="BA149" s="238"/>
      <c r="BB149" s="238"/>
      <c r="BC149" s="238"/>
      <c r="BD149" s="238"/>
      <c r="BE149" s="238"/>
      <c r="BF149" s="238"/>
      <c r="BG149" s="238"/>
      <c r="BH149" s="238"/>
      <c r="BI149" s="238"/>
      <c r="BJ149" s="238"/>
      <c r="BK149" s="238"/>
      <c r="BL149" s="238"/>
      <c r="BM149" s="238"/>
      <c r="BN149" s="238"/>
      <c r="BO149" s="238"/>
      <c r="BP149" s="238"/>
      <c r="BQ149" s="238"/>
      <c r="BR149" s="238"/>
      <c r="BS149" s="238"/>
    </row>
    <row r="150" spans="1:71" ht="12.75" x14ac:dyDescent="0.2">
      <c r="A150" s="240"/>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c r="AV150" s="238"/>
      <c r="AW150" s="238"/>
      <c r="AX150" s="238"/>
      <c r="AY150" s="238"/>
      <c r="AZ150" s="238"/>
      <c r="BA150" s="238"/>
      <c r="BB150" s="238"/>
      <c r="BC150" s="238"/>
      <c r="BD150" s="238"/>
      <c r="BE150" s="238"/>
      <c r="BF150" s="238"/>
      <c r="BG150" s="238"/>
      <c r="BH150" s="238"/>
      <c r="BI150" s="238"/>
      <c r="BJ150" s="238"/>
      <c r="BK150" s="238"/>
      <c r="BL150" s="238"/>
      <c r="BM150" s="238"/>
      <c r="BN150" s="238"/>
      <c r="BO150" s="238"/>
      <c r="BP150" s="238"/>
      <c r="BQ150" s="238"/>
      <c r="BR150" s="238"/>
      <c r="BS150" s="238"/>
    </row>
    <row r="151" spans="1:71" ht="12.75" x14ac:dyDescent="0.2">
      <c r="A151" s="240"/>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c r="AV151" s="238"/>
      <c r="AW151" s="238"/>
      <c r="AX151" s="238"/>
      <c r="AY151" s="238"/>
      <c r="AZ151" s="238"/>
      <c r="BA151" s="238"/>
      <c r="BB151" s="238"/>
      <c r="BC151" s="238"/>
      <c r="BD151" s="238"/>
      <c r="BE151" s="238"/>
      <c r="BF151" s="238"/>
      <c r="BG151" s="238"/>
      <c r="BH151" s="238"/>
      <c r="BI151" s="238"/>
      <c r="BJ151" s="238"/>
      <c r="BK151" s="238"/>
      <c r="BL151" s="238"/>
      <c r="BM151" s="238"/>
      <c r="BN151" s="238"/>
      <c r="BO151" s="238"/>
      <c r="BP151" s="238"/>
      <c r="BQ151" s="238"/>
      <c r="BR151" s="238"/>
      <c r="BS151" s="238"/>
    </row>
    <row r="152" spans="1:71" ht="12.75" x14ac:dyDescent="0.2">
      <c r="A152" s="240"/>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c r="AV152" s="238"/>
      <c r="AW152" s="238"/>
      <c r="AX152" s="238"/>
      <c r="AY152" s="238"/>
      <c r="AZ152" s="238"/>
      <c r="BA152" s="238"/>
      <c r="BB152" s="238"/>
      <c r="BC152" s="238"/>
      <c r="BD152" s="238"/>
      <c r="BE152" s="238"/>
      <c r="BF152" s="238"/>
      <c r="BG152" s="238"/>
      <c r="BH152" s="238"/>
      <c r="BI152" s="238"/>
      <c r="BJ152" s="238"/>
      <c r="BK152" s="238"/>
      <c r="BL152" s="238"/>
      <c r="BM152" s="238"/>
      <c r="BN152" s="238"/>
      <c r="BO152" s="238"/>
      <c r="BP152" s="238"/>
      <c r="BQ152" s="238"/>
      <c r="BR152" s="238"/>
      <c r="BS152" s="238"/>
    </row>
    <row r="153" spans="1:71" ht="12.75" x14ac:dyDescent="0.2">
      <c r="A153" s="240"/>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c r="AV153" s="238"/>
      <c r="AW153" s="238"/>
      <c r="AX153" s="238"/>
      <c r="AY153" s="238"/>
      <c r="AZ153" s="238"/>
      <c r="BA153" s="238"/>
      <c r="BB153" s="238"/>
      <c r="BC153" s="238"/>
      <c r="BD153" s="238"/>
      <c r="BE153" s="238"/>
      <c r="BF153" s="238"/>
      <c r="BG153" s="238"/>
      <c r="BH153" s="238"/>
      <c r="BI153" s="238"/>
      <c r="BJ153" s="238"/>
      <c r="BK153" s="238"/>
      <c r="BL153" s="238"/>
      <c r="BM153" s="238"/>
      <c r="BN153" s="238"/>
      <c r="BO153" s="238"/>
      <c r="BP153" s="238"/>
      <c r="BQ153" s="238"/>
      <c r="BR153" s="238"/>
      <c r="BS153" s="238"/>
    </row>
    <row r="154" spans="1:71" ht="12.75" x14ac:dyDescent="0.2">
      <c r="A154" s="240"/>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c r="AV154" s="238"/>
      <c r="AW154" s="238"/>
      <c r="AX154" s="238"/>
      <c r="AY154" s="238"/>
      <c r="AZ154" s="238"/>
      <c r="BA154" s="238"/>
      <c r="BB154" s="238"/>
      <c r="BC154" s="238"/>
      <c r="BD154" s="238"/>
      <c r="BE154" s="238"/>
      <c r="BF154" s="238"/>
      <c r="BG154" s="238"/>
      <c r="BH154" s="238"/>
      <c r="BI154" s="238"/>
      <c r="BJ154" s="238"/>
      <c r="BK154" s="238"/>
      <c r="BL154" s="238"/>
      <c r="BM154" s="238"/>
      <c r="BN154" s="238"/>
      <c r="BO154" s="238"/>
      <c r="BP154" s="238"/>
      <c r="BQ154" s="238"/>
      <c r="BR154" s="238"/>
      <c r="BS154" s="238"/>
    </row>
    <row r="155" spans="1:71" ht="12.75" x14ac:dyDescent="0.2">
      <c r="A155" s="240"/>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c r="AV155" s="238"/>
      <c r="AW155" s="238"/>
      <c r="AX155" s="238"/>
      <c r="AY155" s="238"/>
      <c r="AZ155" s="238"/>
      <c r="BA155" s="238"/>
      <c r="BB155" s="238"/>
      <c r="BC155" s="238"/>
      <c r="BD155" s="238"/>
      <c r="BE155" s="238"/>
      <c r="BF155" s="238"/>
      <c r="BG155" s="238"/>
      <c r="BH155" s="238"/>
      <c r="BI155" s="238"/>
      <c r="BJ155" s="238"/>
      <c r="BK155" s="238"/>
      <c r="BL155" s="238"/>
      <c r="BM155" s="238"/>
      <c r="BN155" s="238"/>
      <c r="BO155" s="238"/>
      <c r="BP155" s="238"/>
      <c r="BQ155" s="238"/>
      <c r="BR155" s="238"/>
      <c r="BS155" s="238"/>
    </row>
    <row r="156" spans="1:71" ht="12.75" x14ac:dyDescent="0.2">
      <c r="A156" s="239"/>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7"/>
      <c r="AR156" s="237"/>
      <c r="AS156" s="237"/>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9"/>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7"/>
      <c r="AR157" s="237"/>
      <c r="AS157" s="237"/>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row>
    <row r="158" spans="1:71" ht="12.75" x14ac:dyDescent="0.2">
      <c r="A158" s="239"/>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c r="AC158" s="236"/>
      <c r="AD158" s="236"/>
      <c r="AE158" s="236"/>
      <c r="AF158" s="236"/>
      <c r="AG158" s="236"/>
      <c r="AH158" s="236"/>
      <c r="AI158" s="236"/>
      <c r="AJ158" s="236"/>
      <c r="AK158" s="236"/>
      <c r="AL158" s="236"/>
      <c r="AM158" s="236"/>
      <c r="AN158" s="236"/>
      <c r="AO158" s="236"/>
      <c r="AP158" s="236"/>
      <c r="AQ158" s="237"/>
      <c r="AR158" s="237"/>
      <c r="AS158" s="237"/>
      <c r="AT158" s="236"/>
      <c r="AU158" s="236"/>
      <c r="AV158" s="236"/>
      <c r="AW158" s="236"/>
      <c r="AX158" s="236"/>
      <c r="AY158" s="236"/>
      <c r="AZ158" s="236"/>
      <c r="BA158" s="236"/>
      <c r="BB158" s="236"/>
      <c r="BC158" s="236"/>
      <c r="BD158" s="236"/>
      <c r="BE158" s="236"/>
      <c r="BF158" s="236"/>
      <c r="BG158" s="236"/>
      <c r="BH158" s="236"/>
      <c r="BI158" s="236"/>
      <c r="BJ158" s="236"/>
      <c r="BK158" s="236"/>
      <c r="BL158" s="236"/>
      <c r="BM158" s="236"/>
      <c r="BN158" s="236"/>
      <c r="BO158" s="236"/>
      <c r="BP158" s="236"/>
      <c r="BQ158" s="236"/>
      <c r="BR158" s="236"/>
      <c r="BS158" s="236"/>
    </row>
    <row r="159" spans="1:71" ht="12.75" x14ac:dyDescent="0.2">
      <c r="A159" s="239"/>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c r="AC159" s="236"/>
      <c r="AD159" s="236"/>
      <c r="AE159" s="236"/>
      <c r="AF159" s="236"/>
      <c r="AG159" s="236"/>
      <c r="AH159" s="236"/>
      <c r="AI159" s="236"/>
      <c r="AJ159" s="236"/>
      <c r="AK159" s="236"/>
      <c r="AL159" s="236"/>
      <c r="AM159" s="236"/>
      <c r="AN159" s="236"/>
      <c r="AO159" s="236"/>
      <c r="AP159" s="236"/>
      <c r="AQ159" s="237"/>
      <c r="AR159" s="237"/>
      <c r="AS159" s="237"/>
      <c r="AT159" s="236"/>
      <c r="AU159" s="236"/>
      <c r="AV159" s="236"/>
      <c r="AW159" s="236"/>
      <c r="AX159" s="236"/>
      <c r="AY159" s="236"/>
      <c r="AZ159" s="236"/>
      <c r="BA159" s="236"/>
      <c r="BB159" s="236"/>
      <c r="BC159" s="236"/>
      <c r="BD159" s="236"/>
      <c r="BE159" s="236"/>
      <c r="BF159" s="236"/>
      <c r="BG159" s="236"/>
      <c r="BH159" s="236"/>
      <c r="BI159" s="236"/>
      <c r="BJ159" s="236"/>
      <c r="BK159" s="236"/>
      <c r="BL159" s="236"/>
      <c r="BM159" s="236"/>
      <c r="BN159" s="236"/>
      <c r="BO159" s="236"/>
      <c r="BP159" s="236"/>
      <c r="BQ159" s="236"/>
      <c r="BR159" s="236"/>
      <c r="BS159" s="236"/>
    </row>
    <row r="160" spans="1:71" ht="12.75" x14ac:dyDescent="0.2">
      <c r="A160" s="239"/>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c r="AC160" s="236"/>
      <c r="AD160" s="236"/>
      <c r="AE160" s="236"/>
      <c r="AF160" s="236"/>
      <c r="AG160" s="236"/>
      <c r="AH160" s="236"/>
      <c r="AI160" s="236"/>
      <c r="AJ160" s="236"/>
      <c r="AK160" s="236"/>
      <c r="AL160" s="236"/>
      <c r="AM160" s="236"/>
      <c r="AN160" s="236"/>
      <c r="AO160" s="236"/>
      <c r="AP160" s="236"/>
      <c r="AQ160" s="237"/>
      <c r="AR160" s="237"/>
      <c r="AS160" s="237"/>
      <c r="AT160" s="236"/>
      <c r="AU160" s="236"/>
      <c r="AV160" s="236"/>
      <c r="AW160" s="236"/>
      <c r="AX160" s="236"/>
      <c r="AY160" s="236"/>
      <c r="AZ160" s="236"/>
      <c r="BA160" s="236"/>
      <c r="BB160" s="236"/>
      <c r="BC160" s="236"/>
      <c r="BD160" s="236"/>
      <c r="BE160" s="236"/>
      <c r="BF160" s="236"/>
      <c r="BG160" s="236"/>
      <c r="BH160" s="236"/>
      <c r="BI160" s="236"/>
      <c r="BJ160" s="236"/>
      <c r="BK160" s="236"/>
      <c r="BL160" s="236"/>
      <c r="BM160" s="236"/>
      <c r="BN160" s="236"/>
      <c r="BO160" s="236"/>
      <c r="BP160" s="236"/>
      <c r="BQ160" s="236"/>
      <c r="BR160" s="236"/>
      <c r="BS160" s="236"/>
    </row>
    <row r="161" spans="1:71" ht="12.75" x14ac:dyDescent="0.2">
      <c r="A161" s="239"/>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c r="AC161" s="236"/>
      <c r="AD161" s="236"/>
      <c r="AE161" s="236"/>
      <c r="AF161" s="236"/>
      <c r="AG161" s="236"/>
      <c r="AH161" s="236"/>
      <c r="AI161" s="236"/>
      <c r="AJ161" s="236"/>
      <c r="AK161" s="236"/>
      <c r="AL161" s="236"/>
      <c r="AM161" s="236"/>
      <c r="AN161" s="236"/>
      <c r="AO161" s="236"/>
      <c r="AP161" s="236"/>
      <c r="AQ161" s="237"/>
      <c r="AR161" s="237"/>
      <c r="AS161" s="237"/>
      <c r="AT161" s="236"/>
      <c r="AU161" s="236"/>
      <c r="AV161" s="236"/>
      <c r="AW161" s="236"/>
      <c r="AX161" s="236"/>
      <c r="AY161" s="236"/>
      <c r="AZ161" s="236"/>
      <c r="BA161" s="236"/>
      <c r="BB161" s="236"/>
      <c r="BC161" s="236"/>
      <c r="BD161" s="236"/>
      <c r="BE161" s="236"/>
      <c r="BF161" s="236"/>
      <c r="BG161" s="236"/>
      <c r="BH161" s="236"/>
      <c r="BI161" s="236"/>
      <c r="BJ161" s="236"/>
      <c r="BK161" s="236"/>
      <c r="BL161" s="236"/>
      <c r="BM161" s="236"/>
      <c r="BN161" s="236"/>
      <c r="BO161" s="236"/>
      <c r="BP161" s="236"/>
      <c r="BQ161" s="236"/>
      <c r="BR161" s="236"/>
      <c r="BS161" s="236"/>
    </row>
    <row r="162" spans="1:71" ht="12.75" x14ac:dyDescent="0.2">
      <c r="A162" s="239"/>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c r="AC162" s="236"/>
      <c r="AD162" s="236"/>
      <c r="AE162" s="236"/>
      <c r="AF162" s="236"/>
      <c r="AG162" s="236"/>
      <c r="AH162" s="236"/>
      <c r="AI162" s="236"/>
      <c r="AJ162" s="236"/>
      <c r="AK162" s="236"/>
      <c r="AL162" s="236"/>
      <c r="AM162" s="236"/>
      <c r="AN162" s="236"/>
      <c r="AO162" s="236"/>
      <c r="AP162" s="236"/>
      <c r="AQ162" s="237"/>
      <c r="AR162" s="237"/>
      <c r="AS162" s="237"/>
      <c r="AT162" s="236"/>
      <c r="AU162" s="236"/>
      <c r="AV162" s="236"/>
      <c r="AW162" s="236"/>
      <c r="AX162" s="236"/>
      <c r="AY162" s="236"/>
      <c r="AZ162" s="236"/>
      <c r="BA162" s="236"/>
      <c r="BB162" s="236"/>
      <c r="BC162" s="236"/>
      <c r="BD162" s="236"/>
      <c r="BE162" s="236"/>
      <c r="BF162" s="236"/>
      <c r="BG162" s="236"/>
      <c r="BH162" s="236"/>
      <c r="BI162" s="236"/>
      <c r="BJ162" s="236"/>
      <c r="BK162" s="236"/>
      <c r="BL162" s="236"/>
      <c r="BM162" s="236"/>
      <c r="BN162" s="236"/>
      <c r="BO162" s="236"/>
      <c r="BP162" s="236"/>
      <c r="BQ162" s="236"/>
      <c r="BR162" s="236"/>
      <c r="BS162" s="236"/>
    </row>
    <row r="163" spans="1:71" ht="12.75" x14ac:dyDescent="0.2">
      <c r="A163" s="239"/>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c r="AC163" s="236"/>
      <c r="AD163" s="236"/>
      <c r="AE163" s="236"/>
      <c r="AF163" s="236"/>
      <c r="AG163" s="236"/>
      <c r="AH163" s="236"/>
      <c r="AI163" s="236"/>
      <c r="AJ163" s="236"/>
      <c r="AK163" s="236"/>
      <c r="AL163" s="236"/>
      <c r="AM163" s="236"/>
      <c r="AN163" s="236"/>
      <c r="AO163" s="236"/>
      <c r="AP163" s="236"/>
      <c r="AQ163" s="237"/>
      <c r="AR163" s="237"/>
      <c r="AS163" s="237"/>
      <c r="AT163" s="236"/>
      <c r="AU163" s="236"/>
      <c r="AV163" s="236"/>
      <c r="AW163" s="236"/>
      <c r="AX163" s="236"/>
      <c r="AY163" s="236"/>
      <c r="AZ163" s="236"/>
      <c r="BA163" s="236"/>
      <c r="BB163" s="236"/>
      <c r="BC163" s="236"/>
      <c r="BD163" s="236"/>
      <c r="BE163" s="236"/>
      <c r="BF163" s="236"/>
      <c r="BG163" s="236"/>
      <c r="BH163" s="236"/>
      <c r="BI163" s="236"/>
      <c r="BJ163" s="236"/>
      <c r="BK163" s="236"/>
      <c r="BL163" s="236"/>
      <c r="BM163" s="236"/>
      <c r="BN163" s="236"/>
      <c r="BO163" s="236"/>
      <c r="BP163" s="236"/>
      <c r="BQ163" s="236"/>
      <c r="BR163" s="236"/>
      <c r="BS163" s="236"/>
    </row>
    <row r="164" spans="1:71" ht="12.75" x14ac:dyDescent="0.2">
      <c r="A164" s="239"/>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c r="AC164" s="236"/>
      <c r="AD164" s="236"/>
      <c r="AE164" s="236"/>
      <c r="AF164" s="236"/>
      <c r="AG164" s="236"/>
      <c r="AH164" s="236"/>
      <c r="AI164" s="236"/>
      <c r="AJ164" s="236"/>
      <c r="AK164" s="236"/>
      <c r="AL164" s="236"/>
      <c r="AM164" s="236"/>
      <c r="AN164" s="236"/>
      <c r="AO164" s="236"/>
      <c r="AP164" s="236"/>
      <c r="AQ164" s="237"/>
      <c r="AR164" s="237"/>
      <c r="AS164" s="237"/>
      <c r="AT164" s="236"/>
      <c r="AU164" s="236"/>
      <c r="AV164" s="236"/>
      <c r="AW164" s="236"/>
      <c r="AX164" s="236"/>
      <c r="AY164" s="236"/>
      <c r="AZ164" s="236"/>
      <c r="BA164" s="236"/>
      <c r="BB164" s="236"/>
      <c r="BC164" s="236"/>
      <c r="BD164" s="236"/>
      <c r="BE164" s="236"/>
      <c r="BF164" s="236"/>
      <c r="BG164" s="236"/>
      <c r="BH164" s="236"/>
      <c r="BI164" s="236"/>
      <c r="BJ164" s="236"/>
      <c r="BK164" s="236"/>
      <c r="BL164" s="236"/>
      <c r="BM164" s="236"/>
      <c r="BN164" s="236"/>
      <c r="BO164" s="236"/>
      <c r="BP164" s="236"/>
      <c r="BQ164" s="236"/>
      <c r="BR164" s="236"/>
      <c r="BS164" s="236"/>
    </row>
    <row r="165" spans="1:71" ht="12.75" x14ac:dyDescent="0.2">
      <c r="A165" s="239"/>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c r="AC165" s="236"/>
      <c r="AD165" s="236"/>
      <c r="AE165" s="236"/>
      <c r="AF165" s="236"/>
      <c r="AG165" s="236"/>
      <c r="AH165" s="236"/>
      <c r="AI165" s="236"/>
      <c r="AJ165" s="236"/>
      <c r="AK165" s="236"/>
      <c r="AL165" s="236"/>
      <c r="AM165" s="236"/>
      <c r="AN165" s="236"/>
      <c r="AO165" s="236"/>
      <c r="AP165" s="236"/>
      <c r="AQ165" s="237"/>
      <c r="AR165" s="237"/>
      <c r="AS165" s="237"/>
      <c r="AT165" s="236"/>
      <c r="AU165" s="236"/>
      <c r="AV165" s="236"/>
      <c r="AW165" s="236"/>
      <c r="AX165" s="236"/>
      <c r="AY165" s="236"/>
      <c r="AZ165" s="236"/>
      <c r="BA165" s="236"/>
      <c r="BB165" s="236"/>
      <c r="BC165" s="236"/>
      <c r="BD165" s="236"/>
      <c r="BE165" s="236"/>
      <c r="BF165" s="236"/>
      <c r="BG165" s="236"/>
      <c r="BH165" s="236"/>
      <c r="BI165" s="236"/>
      <c r="BJ165" s="236"/>
      <c r="BK165" s="236"/>
      <c r="BL165" s="236"/>
      <c r="BM165" s="236"/>
      <c r="BN165" s="236"/>
      <c r="BO165" s="236"/>
      <c r="BP165" s="236"/>
      <c r="BQ165" s="236"/>
      <c r="BR165" s="236"/>
      <c r="BS165" s="236"/>
    </row>
    <row r="166" spans="1:71" ht="12.75" x14ac:dyDescent="0.2">
      <c r="A166" s="239"/>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c r="AC166" s="236"/>
      <c r="AD166" s="236"/>
      <c r="AE166" s="236"/>
      <c r="AF166" s="236"/>
      <c r="AG166" s="236"/>
      <c r="AH166" s="236"/>
      <c r="AI166" s="236"/>
      <c r="AJ166" s="236"/>
      <c r="AK166" s="236"/>
      <c r="AL166" s="236"/>
      <c r="AM166" s="236"/>
      <c r="AN166" s="236"/>
      <c r="AO166" s="236"/>
      <c r="AP166" s="236"/>
      <c r="AQ166" s="237"/>
      <c r="AR166" s="237"/>
      <c r="AS166" s="237"/>
      <c r="AT166" s="236"/>
      <c r="AU166" s="236"/>
      <c r="AV166" s="236"/>
      <c r="AW166" s="236"/>
      <c r="AX166" s="236"/>
      <c r="AY166" s="236"/>
      <c r="AZ166" s="236"/>
      <c r="BA166" s="236"/>
      <c r="BB166" s="236"/>
      <c r="BC166" s="236"/>
      <c r="BD166" s="236"/>
      <c r="BE166" s="236"/>
      <c r="BF166" s="236"/>
      <c r="BG166" s="236"/>
      <c r="BH166" s="236"/>
      <c r="BI166" s="236"/>
      <c r="BJ166" s="236"/>
      <c r="BK166" s="236"/>
      <c r="BL166" s="236"/>
      <c r="BM166" s="236"/>
      <c r="BN166" s="236"/>
      <c r="BO166" s="236"/>
      <c r="BP166" s="236"/>
      <c r="BQ166" s="236"/>
      <c r="BR166" s="236"/>
      <c r="BS166" s="236"/>
    </row>
    <row r="167" spans="1:71" ht="12.75" x14ac:dyDescent="0.2">
      <c r="A167" s="239"/>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c r="AC167" s="236"/>
      <c r="AD167" s="236"/>
      <c r="AE167" s="236"/>
      <c r="AF167" s="236"/>
      <c r="AG167" s="236"/>
      <c r="AH167" s="236"/>
      <c r="AI167" s="236"/>
      <c r="AJ167" s="236"/>
      <c r="AK167" s="236"/>
      <c r="AL167" s="236"/>
      <c r="AM167" s="236"/>
      <c r="AN167" s="236"/>
      <c r="AO167" s="236"/>
      <c r="AP167" s="236"/>
      <c r="AQ167" s="237"/>
      <c r="AR167" s="237"/>
      <c r="AS167" s="237"/>
      <c r="AT167" s="236"/>
      <c r="AU167" s="236"/>
      <c r="AV167" s="236"/>
      <c r="AW167" s="236"/>
      <c r="AX167" s="236"/>
      <c r="AY167" s="236"/>
      <c r="AZ167" s="236"/>
      <c r="BA167" s="236"/>
      <c r="BB167" s="236"/>
      <c r="BC167" s="236"/>
      <c r="BD167" s="236"/>
      <c r="BE167" s="236"/>
      <c r="BF167" s="236"/>
      <c r="BG167" s="236"/>
      <c r="BH167" s="236"/>
      <c r="BI167" s="236"/>
      <c r="BJ167" s="236"/>
      <c r="BK167" s="236"/>
      <c r="BL167" s="236"/>
      <c r="BM167" s="236"/>
      <c r="BN167" s="236"/>
      <c r="BO167" s="236"/>
      <c r="BP167" s="236"/>
      <c r="BQ167" s="236"/>
      <c r="BR167" s="236"/>
      <c r="BS167" s="236"/>
    </row>
    <row r="168" spans="1:71" ht="12.75" x14ac:dyDescent="0.2">
      <c r="A168" s="239"/>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c r="AC168" s="236"/>
      <c r="AD168" s="236"/>
      <c r="AE168" s="236"/>
      <c r="AF168" s="236"/>
      <c r="AG168" s="236"/>
      <c r="AH168" s="236"/>
      <c r="AI168" s="236"/>
      <c r="AJ168" s="236"/>
      <c r="AK168" s="236"/>
      <c r="AL168" s="236"/>
      <c r="AM168" s="236"/>
      <c r="AN168" s="236"/>
      <c r="AO168" s="236"/>
      <c r="AP168" s="236"/>
      <c r="AQ168" s="237"/>
      <c r="AR168" s="237"/>
      <c r="AS168" s="237"/>
      <c r="AT168" s="236"/>
      <c r="AU168" s="236"/>
      <c r="AV168" s="236"/>
      <c r="AW168" s="236"/>
      <c r="AX168" s="236"/>
      <c r="AY168" s="236"/>
      <c r="AZ168" s="236"/>
      <c r="BA168" s="236"/>
      <c r="BB168" s="236"/>
      <c r="BC168" s="236"/>
      <c r="BD168" s="236"/>
      <c r="BE168" s="236"/>
      <c r="BF168" s="236"/>
      <c r="BG168" s="236"/>
      <c r="BH168" s="236"/>
      <c r="BI168" s="236"/>
      <c r="BJ168" s="236"/>
      <c r="BK168" s="236"/>
      <c r="BL168" s="236"/>
      <c r="BM168" s="236"/>
      <c r="BN168" s="236"/>
      <c r="BO168" s="236"/>
      <c r="BP168" s="236"/>
      <c r="BQ168" s="236"/>
      <c r="BR168" s="236"/>
      <c r="BS168" s="236"/>
    </row>
    <row r="169" spans="1:71" ht="12.75" x14ac:dyDescent="0.2">
      <c r="A169" s="239"/>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c r="AC169" s="236"/>
      <c r="AD169" s="236"/>
      <c r="AE169" s="236"/>
      <c r="AF169" s="236"/>
      <c r="AG169" s="236"/>
      <c r="AH169" s="236"/>
      <c r="AI169" s="236"/>
      <c r="AJ169" s="236"/>
      <c r="AK169" s="236"/>
      <c r="AL169" s="236"/>
      <c r="AM169" s="236"/>
      <c r="AN169" s="236"/>
      <c r="AO169" s="236"/>
      <c r="AP169" s="236"/>
      <c r="AQ169" s="237"/>
      <c r="AR169" s="237"/>
      <c r="AS169" s="237"/>
      <c r="AT169" s="236"/>
      <c r="AU169" s="236"/>
      <c r="AV169" s="236"/>
      <c r="AW169" s="236"/>
      <c r="AX169" s="236"/>
      <c r="AY169" s="236"/>
      <c r="AZ169" s="236"/>
      <c r="BA169" s="236"/>
      <c r="BB169" s="236"/>
      <c r="BC169" s="236"/>
      <c r="BD169" s="236"/>
      <c r="BE169" s="236"/>
      <c r="BF169" s="236"/>
      <c r="BG169" s="236"/>
      <c r="BH169" s="236"/>
      <c r="BI169" s="236"/>
      <c r="BJ169" s="236"/>
      <c r="BK169" s="236"/>
      <c r="BL169" s="236"/>
      <c r="BM169" s="236"/>
      <c r="BN169" s="236"/>
      <c r="BO169" s="236"/>
      <c r="BP169" s="236"/>
      <c r="BQ169" s="236"/>
      <c r="BR169" s="236"/>
      <c r="BS169" s="236"/>
    </row>
    <row r="170" spans="1:71" ht="12.75" x14ac:dyDescent="0.2">
      <c r="A170" s="239"/>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c r="AC170" s="236"/>
      <c r="AD170" s="236"/>
      <c r="AE170" s="236"/>
      <c r="AF170" s="236"/>
      <c r="AG170" s="236"/>
      <c r="AH170" s="236"/>
      <c r="AI170" s="236"/>
      <c r="AJ170" s="236"/>
      <c r="AK170" s="236"/>
      <c r="AL170" s="236"/>
      <c r="AM170" s="236"/>
      <c r="AN170" s="236"/>
      <c r="AO170" s="236"/>
      <c r="AP170" s="236"/>
      <c r="AQ170" s="237"/>
      <c r="AR170" s="237"/>
      <c r="AS170" s="237"/>
      <c r="AT170" s="236"/>
      <c r="AU170" s="236"/>
      <c r="AV170" s="236"/>
      <c r="AW170" s="236"/>
      <c r="AX170" s="236"/>
      <c r="AY170" s="236"/>
      <c r="AZ170" s="236"/>
      <c r="BA170" s="236"/>
      <c r="BB170" s="236"/>
      <c r="BC170" s="236"/>
      <c r="BD170" s="236"/>
      <c r="BE170" s="236"/>
      <c r="BF170" s="236"/>
      <c r="BG170" s="236"/>
      <c r="BH170" s="236"/>
      <c r="BI170" s="236"/>
      <c r="BJ170" s="236"/>
      <c r="BK170" s="236"/>
      <c r="BL170" s="236"/>
      <c r="BM170" s="236"/>
      <c r="BN170" s="236"/>
      <c r="BO170" s="236"/>
      <c r="BP170" s="236"/>
      <c r="BQ170" s="236"/>
      <c r="BR170" s="236"/>
      <c r="BS170" s="236"/>
    </row>
    <row r="171" spans="1:71" ht="12.75" x14ac:dyDescent="0.2">
      <c r="A171" s="239"/>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c r="AC171" s="236"/>
      <c r="AD171" s="236"/>
      <c r="AE171" s="236"/>
      <c r="AF171" s="236"/>
      <c r="AG171" s="236"/>
      <c r="AH171" s="236"/>
      <c r="AI171" s="236"/>
      <c r="AJ171" s="236"/>
      <c r="AK171" s="236"/>
      <c r="AL171" s="236"/>
      <c r="AM171" s="236"/>
      <c r="AN171" s="236"/>
      <c r="AO171" s="236"/>
      <c r="AP171" s="236"/>
      <c r="AQ171" s="237"/>
      <c r="AR171" s="237"/>
      <c r="AS171" s="237"/>
      <c r="AT171" s="236"/>
      <c r="AU171" s="236"/>
      <c r="AV171" s="236"/>
      <c r="AW171" s="236"/>
      <c r="AX171" s="236"/>
      <c r="AY171" s="236"/>
      <c r="AZ171" s="236"/>
      <c r="BA171" s="236"/>
      <c r="BB171" s="236"/>
      <c r="BC171" s="236"/>
      <c r="BD171" s="236"/>
      <c r="BE171" s="236"/>
      <c r="BF171" s="236"/>
      <c r="BG171" s="236"/>
      <c r="BH171" s="236"/>
      <c r="BI171" s="236"/>
      <c r="BJ171" s="236"/>
      <c r="BK171" s="236"/>
      <c r="BL171" s="236"/>
      <c r="BM171" s="236"/>
      <c r="BN171" s="236"/>
      <c r="BO171" s="236"/>
      <c r="BP171" s="236"/>
      <c r="BQ171" s="236"/>
      <c r="BR171" s="236"/>
      <c r="BS171" s="236"/>
    </row>
    <row r="172" spans="1:71" ht="12.75" x14ac:dyDescent="0.2">
      <c r="A172" s="239"/>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c r="AC172" s="236"/>
      <c r="AD172" s="236"/>
      <c r="AE172" s="236"/>
      <c r="AF172" s="236"/>
      <c r="AG172" s="236"/>
      <c r="AH172" s="236"/>
      <c r="AI172" s="236"/>
      <c r="AJ172" s="236"/>
      <c r="AK172" s="236"/>
      <c r="AL172" s="236"/>
      <c r="AM172" s="236"/>
      <c r="AN172" s="236"/>
      <c r="AO172" s="236"/>
      <c r="AP172" s="236"/>
      <c r="AQ172" s="237"/>
      <c r="AR172" s="237"/>
      <c r="AS172" s="237"/>
      <c r="AT172" s="236"/>
      <c r="AU172" s="236"/>
      <c r="AV172" s="236"/>
      <c r="AW172" s="236"/>
      <c r="AX172" s="236"/>
      <c r="AY172" s="236"/>
      <c r="AZ172" s="236"/>
      <c r="BA172" s="236"/>
      <c r="BB172" s="236"/>
      <c r="BC172" s="236"/>
      <c r="BD172" s="236"/>
      <c r="BE172" s="236"/>
      <c r="BF172" s="236"/>
      <c r="BG172" s="236"/>
      <c r="BH172" s="236"/>
      <c r="BI172" s="236"/>
      <c r="BJ172" s="236"/>
      <c r="BK172" s="236"/>
      <c r="BL172" s="236"/>
      <c r="BM172" s="236"/>
      <c r="BN172" s="236"/>
      <c r="BO172" s="236"/>
      <c r="BP172" s="236"/>
      <c r="BQ172" s="236"/>
      <c r="BR172" s="236"/>
      <c r="BS172" s="236"/>
    </row>
    <row r="173" spans="1:71" ht="12.75" x14ac:dyDescent="0.2">
      <c r="A173" s="239"/>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c r="AC173" s="236"/>
      <c r="AD173" s="236"/>
      <c r="AE173" s="236"/>
      <c r="AF173" s="236"/>
      <c r="AG173" s="236"/>
      <c r="AH173" s="236"/>
      <c r="AI173" s="236"/>
      <c r="AJ173" s="236"/>
      <c r="AK173" s="236"/>
      <c r="AL173" s="236"/>
      <c r="AM173" s="236"/>
      <c r="AN173" s="236"/>
      <c r="AO173" s="236"/>
      <c r="AP173" s="236"/>
      <c r="AQ173" s="237"/>
      <c r="AR173" s="237"/>
      <c r="AS173" s="237"/>
      <c r="AT173" s="236"/>
      <c r="AU173" s="236"/>
      <c r="AV173" s="236"/>
      <c r="AW173" s="236"/>
      <c r="AX173" s="236"/>
      <c r="AY173" s="236"/>
      <c r="AZ173" s="236"/>
      <c r="BA173" s="236"/>
      <c r="BB173" s="236"/>
      <c r="BC173" s="236"/>
      <c r="BD173" s="236"/>
      <c r="BE173" s="236"/>
      <c r="BF173" s="236"/>
      <c r="BG173" s="236"/>
      <c r="BH173" s="236"/>
      <c r="BI173" s="236"/>
      <c r="BJ173" s="236"/>
      <c r="BK173" s="236"/>
      <c r="BL173" s="236"/>
      <c r="BM173" s="236"/>
      <c r="BN173" s="236"/>
      <c r="BO173" s="236"/>
      <c r="BP173" s="236"/>
      <c r="BQ173" s="236"/>
      <c r="BR173" s="236"/>
      <c r="BS173" s="236"/>
    </row>
    <row r="174" spans="1:71" ht="12.75" x14ac:dyDescent="0.2">
      <c r="A174" s="239"/>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c r="AC174" s="236"/>
      <c r="AD174" s="236"/>
      <c r="AE174" s="236"/>
      <c r="AF174" s="236"/>
      <c r="AG174" s="236"/>
      <c r="AH174" s="236"/>
      <c r="AI174" s="236"/>
      <c r="AJ174" s="236"/>
      <c r="AK174" s="236"/>
      <c r="AL174" s="236"/>
      <c r="AM174" s="236"/>
      <c r="AN174" s="236"/>
      <c r="AO174" s="236"/>
      <c r="AP174" s="236"/>
      <c r="AQ174" s="237"/>
      <c r="AR174" s="237"/>
      <c r="AS174" s="237"/>
      <c r="AT174" s="236"/>
      <c r="AU174" s="236"/>
      <c r="AV174" s="236"/>
      <c r="AW174" s="236"/>
      <c r="AX174" s="236"/>
      <c r="AY174" s="236"/>
      <c r="AZ174" s="236"/>
      <c r="BA174" s="236"/>
      <c r="BB174" s="236"/>
      <c r="BC174" s="236"/>
      <c r="BD174" s="236"/>
      <c r="BE174" s="236"/>
      <c r="BF174" s="236"/>
      <c r="BG174" s="236"/>
      <c r="BH174" s="236"/>
      <c r="BI174" s="236"/>
      <c r="BJ174" s="236"/>
      <c r="BK174" s="236"/>
      <c r="BL174" s="236"/>
      <c r="BM174" s="236"/>
      <c r="BN174" s="236"/>
      <c r="BO174" s="236"/>
      <c r="BP174" s="236"/>
      <c r="BQ174" s="236"/>
      <c r="BR174" s="236"/>
      <c r="BS174" s="236"/>
    </row>
    <row r="175" spans="1:71" ht="12.75" x14ac:dyDescent="0.2">
      <c r="A175" s="239"/>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c r="AC175" s="236"/>
      <c r="AD175" s="236"/>
      <c r="AE175" s="236"/>
      <c r="AF175" s="236"/>
      <c r="AG175" s="236"/>
      <c r="AH175" s="236"/>
      <c r="AI175" s="236"/>
      <c r="AJ175" s="236"/>
      <c r="AK175" s="236"/>
      <c r="AL175" s="236"/>
      <c r="AM175" s="236"/>
      <c r="AN175" s="236"/>
      <c r="AO175" s="236"/>
      <c r="AP175" s="236"/>
      <c r="AQ175" s="237"/>
      <c r="AR175" s="237"/>
      <c r="AS175" s="237"/>
      <c r="AT175" s="236"/>
      <c r="AU175" s="236"/>
      <c r="AV175" s="236"/>
      <c r="AW175" s="236"/>
      <c r="AX175" s="236"/>
      <c r="AY175" s="236"/>
      <c r="AZ175" s="236"/>
      <c r="BA175" s="236"/>
      <c r="BB175" s="236"/>
      <c r="BC175" s="236"/>
      <c r="BD175" s="236"/>
      <c r="BE175" s="236"/>
      <c r="BF175" s="236"/>
      <c r="BG175" s="236"/>
      <c r="BH175" s="236"/>
      <c r="BI175" s="236"/>
      <c r="BJ175" s="236"/>
      <c r="BK175" s="236"/>
      <c r="BL175" s="236"/>
      <c r="BM175" s="236"/>
      <c r="BN175" s="236"/>
      <c r="BO175" s="236"/>
      <c r="BP175" s="236"/>
      <c r="BQ175" s="236"/>
      <c r="BR175" s="236"/>
      <c r="BS175" s="236"/>
    </row>
    <row r="176" spans="1:71" ht="12.75" x14ac:dyDescent="0.2">
      <c r="A176" s="239"/>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c r="AC176" s="236"/>
      <c r="AD176" s="236"/>
      <c r="AE176" s="236"/>
      <c r="AF176" s="236"/>
      <c r="AG176" s="236"/>
      <c r="AH176" s="236"/>
      <c r="AI176" s="236"/>
      <c r="AJ176" s="236"/>
      <c r="AK176" s="236"/>
      <c r="AL176" s="236"/>
      <c r="AM176" s="236"/>
      <c r="AN176" s="236"/>
      <c r="AO176" s="236"/>
      <c r="AP176" s="236"/>
      <c r="AQ176" s="237"/>
      <c r="AR176" s="237"/>
      <c r="AS176" s="237"/>
      <c r="AT176" s="236"/>
      <c r="AU176" s="236"/>
      <c r="AV176" s="236"/>
      <c r="AW176" s="236"/>
      <c r="AX176" s="236"/>
      <c r="AY176" s="236"/>
      <c r="AZ176" s="236"/>
      <c r="BA176" s="236"/>
      <c r="BB176" s="236"/>
      <c r="BC176" s="236"/>
      <c r="BD176" s="236"/>
      <c r="BE176" s="236"/>
      <c r="BF176" s="236"/>
      <c r="BG176" s="236"/>
      <c r="BH176" s="236"/>
      <c r="BI176" s="236"/>
      <c r="BJ176" s="236"/>
      <c r="BK176" s="236"/>
      <c r="BL176" s="236"/>
      <c r="BM176" s="236"/>
      <c r="BN176" s="236"/>
      <c r="BO176" s="236"/>
      <c r="BP176" s="236"/>
      <c r="BQ176" s="236"/>
      <c r="BR176" s="236"/>
      <c r="BS176" s="236"/>
    </row>
    <row r="177" spans="1:71" ht="12.75" x14ac:dyDescent="0.2">
      <c r="A177" s="239"/>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7"/>
      <c r="AR177" s="237"/>
      <c r="AS177" s="237"/>
      <c r="AT177" s="236"/>
      <c r="AU177" s="236"/>
      <c r="AV177" s="236"/>
      <c r="AW177" s="236"/>
      <c r="AX177" s="236"/>
      <c r="AY177" s="236"/>
      <c r="AZ177" s="236"/>
      <c r="BA177" s="236"/>
      <c r="BB177" s="236"/>
      <c r="BC177" s="236"/>
      <c r="BD177" s="236"/>
      <c r="BE177" s="236"/>
      <c r="BF177" s="236"/>
      <c r="BG177" s="236"/>
      <c r="BH177" s="236"/>
      <c r="BI177" s="236"/>
      <c r="BJ177" s="236"/>
      <c r="BK177" s="236"/>
      <c r="BL177" s="236"/>
      <c r="BM177" s="236"/>
      <c r="BN177" s="236"/>
      <c r="BO177" s="236"/>
      <c r="BP177" s="236"/>
      <c r="BQ177" s="236"/>
      <c r="BR177" s="236"/>
      <c r="BS177" s="236"/>
    </row>
    <row r="178" spans="1:71" ht="12.75" x14ac:dyDescent="0.2">
      <c r="A178" s="239"/>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c r="AC178" s="236"/>
      <c r="AD178" s="236"/>
      <c r="AE178" s="236"/>
      <c r="AF178" s="236"/>
      <c r="AG178" s="236"/>
      <c r="AH178" s="236"/>
      <c r="AI178" s="236"/>
      <c r="AJ178" s="236"/>
      <c r="AK178" s="236"/>
      <c r="AL178" s="236"/>
      <c r="AM178" s="236"/>
      <c r="AN178" s="236"/>
      <c r="AO178" s="236"/>
      <c r="AP178" s="236"/>
      <c r="AQ178" s="237"/>
      <c r="AR178" s="237"/>
      <c r="AS178" s="237"/>
      <c r="AT178" s="236"/>
      <c r="AU178" s="236"/>
      <c r="AV178" s="236"/>
      <c r="AW178" s="236"/>
      <c r="AX178" s="236"/>
      <c r="AY178" s="236"/>
      <c r="AZ178" s="236"/>
      <c r="BA178" s="236"/>
      <c r="BB178" s="236"/>
      <c r="BC178" s="236"/>
      <c r="BD178" s="236"/>
      <c r="BE178" s="236"/>
      <c r="BF178" s="236"/>
      <c r="BG178" s="236"/>
      <c r="BH178" s="236"/>
      <c r="BI178" s="236"/>
      <c r="BJ178" s="236"/>
      <c r="BK178" s="236"/>
      <c r="BL178" s="236"/>
      <c r="BM178" s="236"/>
      <c r="BN178" s="236"/>
      <c r="BO178" s="236"/>
      <c r="BP178" s="236"/>
      <c r="BQ178" s="236"/>
      <c r="BR178" s="236"/>
      <c r="BS178" s="236"/>
    </row>
    <row r="179" spans="1:71" ht="12.75" x14ac:dyDescent="0.2">
      <c r="A179" s="239"/>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c r="AC179" s="236"/>
      <c r="AD179" s="236"/>
      <c r="AE179" s="236"/>
      <c r="AF179" s="236"/>
      <c r="AG179" s="236"/>
      <c r="AH179" s="236"/>
      <c r="AI179" s="236"/>
      <c r="AJ179" s="236"/>
      <c r="AK179" s="236"/>
      <c r="AL179" s="236"/>
      <c r="AM179" s="236"/>
      <c r="AN179" s="236"/>
      <c r="AO179" s="236"/>
      <c r="AP179" s="236"/>
      <c r="AQ179" s="237"/>
      <c r="AR179" s="237"/>
      <c r="AS179" s="237"/>
      <c r="AT179" s="236"/>
      <c r="AU179" s="236"/>
      <c r="AV179" s="236"/>
      <c r="AW179" s="236"/>
      <c r="AX179" s="236"/>
      <c r="AY179" s="236"/>
      <c r="AZ179" s="236"/>
      <c r="BA179" s="236"/>
      <c r="BB179" s="236"/>
      <c r="BC179" s="236"/>
      <c r="BD179" s="236"/>
      <c r="BE179" s="236"/>
      <c r="BF179" s="236"/>
      <c r="BG179" s="236"/>
      <c r="BH179" s="236"/>
      <c r="BI179" s="236"/>
      <c r="BJ179" s="236"/>
      <c r="BK179" s="236"/>
      <c r="BL179" s="236"/>
      <c r="BM179" s="236"/>
      <c r="BN179" s="236"/>
      <c r="BO179" s="236"/>
      <c r="BP179" s="236"/>
      <c r="BQ179" s="236"/>
      <c r="BR179" s="236"/>
      <c r="BS179" s="236"/>
    </row>
    <row r="180" spans="1:71" ht="12.75" x14ac:dyDescent="0.2">
      <c r="A180" s="239"/>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c r="AC180" s="236"/>
      <c r="AD180" s="236"/>
      <c r="AE180" s="236"/>
      <c r="AF180" s="236"/>
      <c r="AG180" s="236"/>
      <c r="AH180" s="236"/>
      <c r="AI180" s="236"/>
      <c r="AJ180" s="236"/>
      <c r="AK180" s="236"/>
      <c r="AL180" s="236"/>
      <c r="AM180" s="236"/>
      <c r="AN180" s="236"/>
      <c r="AO180" s="236"/>
      <c r="AP180" s="236"/>
      <c r="AQ180" s="237"/>
      <c r="AR180" s="237"/>
      <c r="AS180" s="237"/>
      <c r="AT180" s="236"/>
      <c r="AU180" s="236"/>
      <c r="AV180" s="236"/>
      <c r="AW180" s="236"/>
      <c r="AX180" s="236"/>
      <c r="AY180" s="236"/>
      <c r="AZ180" s="236"/>
      <c r="BA180" s="236"/>
      <c r="BB180" s="236"/>
      <c r="BC180" s="236"/>
      <c r="BD180" s="236"/>
      <c r="BE180" s="236"/>
      <c r="BF180" s="236"/>
      <c r="BG180" s="236"/>
      <c r="BH180" s="236"/>
      <c r="BI180" s="236"/>
      <c r="BJ180" s="236"/>
      <c r="BK180" s="236"/>
      <c r="BL180" s="236"/>
      <c r="BM180" s="236"/>
      <c r="BN180" s="236"/>
      <c r="BO180" s="236"/>
      <c r="BP180" s="236"/>
      <c r="BQ180" s="236"/>
      <c r="BR180" s="236"/>
      <c r="BS180" s="236"/>
    </row>
    <row r="181" spans="1:71" ht="12.75" x14ac:dyDescent="0.2">
      <c r="A181" s="239"/>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c r="AC181" s="236"/>
      <c r="AD181" s="236"/>
      <c r="AE181" s="236"/>
      <c r="AF181" s="236"/>
      <c r="AG181" s="236"/>
      <c r="AH181" s="236"/>
      <c r="AI181" s="236"/>
      <c r="AJ181" s="236"/>
      <c r="AK181" s="236"/>
      <c r="AL181" s="236"/>
      <c r="AM181" s="236"/>
      <c r="AN181" s="236"/>
      <c r="AO181" s="236"/>
      <c r="AP181" s="236"/>
      <c r="AQ181" s="237"/>
      <c r="AR181" s="237"/>
      <c r="AS181" s="237"/>
      <c r="AT181" s="236"/>
      <c r="AU181" s="236"/>
      <c r="AV181" s="236"/>
      <c r="AW181" s="236"/>
      <c r="AX181" s="236"/>
      <c r="AY181" s="236"/>
      <c r="AZ181" s="236"/>
      <c r="BA181" s="236"/>
      <c r="BB181" s="236"/>
      <c r="BC181" s="236"/>
      <c r="BD181" s="236"/>
      <c r="BE181" s="236"/>
      <c r="BF181" s="236"/>
      <c r="BG181" s="236"/>
      <c r="BH181" s="236"/>
      <c r="BI181" s="236"/>
      <c r="BJ181" s="236"/>
      <c r="BK181" s="236"/>
      <c r="BL181" s="236"/>
      <c r="BM181" s="236"/>
      <c r="BN181" s="236"/>
      <c r="BO181" s="236"/>
      <c r="BP181" s="236"/>
      <c r="BQ181" s="236"/>
      <c r="BR181" s="236"/>
      <c r="BS181" s="236"/>
    </row>
    <row r="182" spans="1:71" ht="12.75" x14ac:dyDescent="0.2">
      <c r="A182" s="239"/>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c r="AC182" s="236"/>
      <c r="AD182" s="236"/>
      <c r="AE182" s="236"/>
      <c r="AF182" s="236"/>
      <c r="AG182" s="236"/>
      <c r="AH182" s="236"/>
      <c r="AI182" s="236"/>
      <c r="AJ182" s="236"/>
      <c r="AK182" s="236"/>
      <c r="AL182" s="236"/>
      <c r="AM182" s="236"/>
      <c r="AN182" s="236"/>
      <c r="AO182" s="236"/>
      <c r="AP182" s="236"/>
      <c r="AQ182" s="237"/>
      <c r="AR182" s="237"/>
      <c r="AS182" s="237"/>
      <c r="AT182" s="236"/>
      <c r="AU182" s="236"/>
      <c r="AV182" s="236"/>
      <c r="AW182" s="236"/>
      <c r="AX182" s="236"/>
      <c r="AY182" s="236"/>
      <c r="AZ182" s="236"/>
      <c r="BA182" s="236"/>
      <c r="BB182" s="236"/>
      <c r="BC182" s="236"/>
      <c r="BD182" s="236"/>
      <c r="BE182" s="236"/>
      <c r="BF182" s="236"/>
      <c r="BG182" s="236"/>
      <c r="BH182" s="236"/>
      <c r="BI182" s="236"/>
      <c r="BJ182" s="236"/>
      <c r="BK182" s="236"/>
      <c r="BL182" s="236"/>
      <c r="BM182" s="236"/>
      <c r="BN182" s="236"/>
      <c r="BO182" s="236"/>
      <c r="BP182" s="236"/>
      <c r="BQ182" s="236"/>
      <c r="BR182" s="236"/>
      <c r="BS182" s="236"/>
    </row>
    <row r="183" spans="1:71" ht="12.75" x14ac:dyDescent="0.2">
      <c r="A183" s="239"/>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c r="AC183" s="236"/>
      <c r="AD183" s="236"/>
      <c r="AE183" s="236"/>
      <c r="AF183" s="236"/>
      <c r="AG183" s="236"/>
      <c r="AH183" s="236"/>
      <c r="AI183" s="236"/>
      <c r="AJ183" s="236"/>
      <c r="AK183" s="236"/>
      <c r="AL183" s="236"/>
      <c r="AM183" s="236"/>
      <c r="AN183" s="236"/>
      <c r="AO183" s="236"/>
      <c r="AP183" s="236"/>
      <c r="AQ183" s="237"/>
      <c r="AR183" s="237"/>
      <c r="AS183" s="237"/>
      <c r="AT183" s="236"/>
      <c r="AU183" s="236"/>
      <c r="AV183" s="236"/>
      <c r="AW183" s="236"/>
      <c r="AX183" s="236"/>
      <c r="AY183" s="236"/>
      <c r="AZ183" s="236"/>
      <c r="BA183" s="236"/>
      <c r="BB183" s="236"/>
      <c r="BC183" s="236"/>
      <c r="BD183" s="236"/>
      <c r="BE183" s="236"/>
      <c r="BF183" s="236"/>
      <c r="BG183" s="236"/>
      <c r="BH183" s="236"/>
      <c r="BI183" s="236"/>
      <c r="BJ183" s="236"/>
      <c r="BK183" s="236"/>
      <c r="BL183" s="236"/>
      <c r="BM183" s="236"/>
      <c r="BN183" s="236"/>
      <c r="BO183" s="236"/>
      <c r="BP183" s="236"/>
      <c r="BQ183" s="236"/>
      <c r="BR183" s="236"/>
      <c r="BS183" s="236"/>
    </row>
    <row r="184" spans="1:71" ht="12.75" x14ac:dyDescent="0.2">
      <c r="A184" s="239"/>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c r="AC184" s="236"/>
      <c r="AD184" s="236"/>
      <c r="AE184" s="236"/>
      <c r="AF184" s="236"/>
      <c r="AG184" s="236"/>
      <c r="AH184" s="236"/>
      <c r="AI184" s="236"/>
      <c r="AJ184" s="236"/>
      <c r="AK184" s="236"/>
      <c r="AL184" s="236"/>
      <c r="AM184" s="236"/>
      <c r="AN184" s="236"/>
      <c r="AO184" s="236"/>
      <c r="AP184" s="236"/>
      <c r="AQ184" s="237"/>
      <c r="AR184" s="237"/>
      <c r="AS184" s="237"/>
      <c r="AT184" s="236"/>
      <c r="AU184" s="236"/>
      <c r="AV184" s="236"/>
      <c r="AW184" s="236"/>
      <c r="AX184" s="236"/>
      <c r="AY184" s="236"/>
      <c r="AZ184" s="236"/>
      <c r="BA184" s="236"/>
      <c r="BB184" s="236"/>
      <c r="BC184" s="236"/>
      <c r="BD184" s="236"/>
      <c r="BE184" s="236"/>
      <c r="BF184" s="236"/>
      <c r="BG184" s="236"/>
      <c r="BH184" s="236"/>
      <c r="BI184" s="236"/>
      <c r="BJ184" s="236"/>
      <c r="BK184" s="236"/>
      <c r="BL184" s="236"/>
      <c r="BM184" s="236"/>
      <c r="BN184" s="236"/>
      <c r="BO184" s="236"/>
      <c r="BP184" s="236"/>
      <c r="BQ184" s="236"/>
      <c r="BR184" s="236"/>
      <c r="BS184" s="236"/>
    </row>
    <row r="185" spans="1:71" ht="12.75" x14ac:dyDescent="0.2">
      <c r="A185" s="239"/>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c r="AC185" s="236"/>
      <c r="AD185" s="236"/>
      <c r="AE185" s="236"/>
      <c r="AF185" s="236"/>
      <c r="AG185" s="236"/>
      <c r="AH185" s="236"/>
      <c r="AI185" s="236"/>
      <c r="AJ185" s="236"/>
      <c r="AK185" s="236"/>
      <c r="AL185" s="236"/>
      <c r="AM185" s="236"/>
      <c r="AN185" s="236"/>
      <c r="AO185" s="236"/>
      <c r="AP185" s="236"/>
      <c r="AQ185" s="237"/>
      <c r="AR185" s="237"/>
      <c r="AS185" s="237"/>
      <c r="AT185" s="236"/>
      <c r="AU185" s="236"/>
      <c r="AV185" s="236"/>
      <c r="AW185" s="236"/>
      <c r="AX185" s="236"/>
      <c r="AY185" s="236"/>
      <c r="AZ185" s="236"/>
      <c r="BA185" s="236"/>
      <c r="BB185" s="236"/>
      <c r="BC185" s="236"/>
      <c r="BD185" s="236"/>
      <c r="BE185" s="236"/>
      <c r="BF185" s="236"/>
      <c r="BG185" s="236"/>
      <c r="BH185" s="236"/>
      <c r="BI185" s="236"/>
      <c r="BJ185" s="236"/>
      <c r="BK185" s="236"/>
      <c r="BL185" s="236"/>
      <c r="BM185" s="236"/>
      <c r="BN185" s="236"/>
      <c r="BO185" s="236"/>
      <c r="BP185" s="236"/>
      <c r="BQ185" s="236"/>
      <c r="BR185" s="236"/>
      <c r="BS185" s="236"/>
    </row>
    <row r="186" spans="1:71" ht="12.75" x14ac:dyDescent="0.2">
      <c r="A186" s="239"/>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c r="AC186" s="236"/>
      <c r="AD186" s="236"/>
      <c r="AE186" s="236"/>
      <c r="AF186" s="236"/>
      <c r="AG186" s="236"/>
      <c r="AH186" s="236"/>
      <c r="AI186" s="236"/>
      <c r="AJ186" s="236"/>
      <c r="AK186" s="236"/>
      <c r="AL186" s="236"/>
      <c r="AM186" s="236"/>
      <c r="AN186" s="236"/>
      <c r="AO186" s="236"/>
      <c r="AP186" s="236"/>
      <c r="AQ186" s="237"/>
      <c r="AR186" s="237"/>
      <c r="AS186" s="237"/>
      <c r="AT186" s="236"/>
      <c r="AU186" s="236"/>
      <c r="AV186" s="236"/>
      <c r="AW186" s="236"/>
      <c r="AX186" s="236"/>
      <c r="AY186" s="236"/>
      <c r="AZ186" s="236"/>
      <c r="BA186" s="236"/>
      <c r="BB186" s="236"/>
      <c r="BC186" s="236"/>
      <c r="BD186" s="236"/>
      <c r="BE186" s="236"/>
      <c r="BF186" s="236"/>
      <c r="BG186" s="236"/>
      <c r="BH186" s="236"/>
      <c r="BI186" s="236"/>
      <c r="BJ186" s="236"/>
      <c r="BK186" s="236"/>
      <c r="BL186" s="236"/>
      <c r="BM186" s="236"/>
      <c r="BN186" s="236"/>
      <c r="BO186" s="236"/>
      <c r="BP186" s="236"/>
      <c r="BQ186" s="236"/>
      <c r="BR186" s="236"/>
      <c r="BS186" s="236"/>
    </row>
    <row r="187" spans="1:71" ht="12.75" x14ac:dyDescent="0.2">
      <c r="A187" s="239"/>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c r="AC187" s="236"/>
      <c r="AD187" s="236"/>
      <c r="AE187" s="236"/>
      <c r="AF187" s="236"/>
      <c r="AG187" s="236"/>
      <c r="AH187" s="236"/>
      <c r="AI187" s="236"/>
      <c r="AJ187" s="236"/>
      <c r="AK187" s="236"/>
      <c r="AL187" s="236"/>
      <c r="AM187" s="236"/>
      <c r="AN187" s="236"/>
      <c r="AO187" s="236"/>
      <c r="AP187" s="236"/>
      <c r="AQ187" s="237"/>
      <c r="AR187" s="237"/>
      <c r="AS187" s="237"/>
      <c r="AT187" s="236"/>
      <c r="AU187" s="236"/>
      <c r="AV187" s="236"/>
      <c r="AW187" s="236"/>
      <c r="AX187" s="236"/>
      <c r="AY187" s="236"/>
      <c r="AZ187" s="236"/>
      <c r="BA187" s="236"/>
      <c r="BB187" s="236"/>
      <c r="BC187" s="236"/>
      <c r="BD187" s="236"/>
      <c r="BE187" s="236"/>
      <c r="BF187" s="236"/>
      <c r="BG187" s="236"/>
      <c r="BH187" s="236"/>
      <c r="BI187" s="236"/>
      <c r="BJ187" s="236"/>
      <c r="BK187" s="236"/>
      <c r="BL187" s="236"/>
      <c r="BM187" s="236"/>
      <c r="BN187" s="236"/>
      <c r="BO187" s="236"/>
      <c r="BP187" s="236"/>
      <c r="BQ187" s="236"/>
      <c r="BR187" s="236"/>
      <c r="BS187" s="236"/>
    </row>
    <row r="188" spans="1:71" ht="12.75" x14ac:dyDescent="0.2">
      <c r="A188" s="239"/>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7"/>
      <c r="AR188" s="237"/>
      <c r="AS188" s="237"/>
      <c r="AT188" s="236"/>
      <c r="AU188" s="236"/>
      <c r="AV188" s="236"/>
      <c r="AW188" s="236"/>
      <c r="AX188" s="236"/>
      <c r="AY188" s="236"/>
      <c r="AZ188" s="236"/>
      <c r="BA188" s="236"/>
      <c r="BB188" s="236"/>
      <c r="BC188" s="236"/>
      <c r="BD188" s="236"/>
      <c r="BE188" s="236"/>
      <c r="BF188" s="236"/>
      <c r="BG188" s="236"/>
      <c r="BH188" s="236"/>
      <c r="BI188" s="236"/>
      <c r="BJ188" s="236"/>
      <c r="BK188" s="236"/>
      <c r="BL188" s="236"/>
      <c r="BM188" s="236"/>
      <c r="BN188" s="236"/>
      <c r="BO188" s="236"/>
      <c r="BP188" s="236"/>
      <c r="BQ188" s="236"/>
      <c r="BR188" s="236"/>
      <c r="BS188" s="236"/>
    </row>
    <row r="189" spans="1:71" ht="12.75" x14ac:dyDescent="0.2">
      <c r="A189" s="239"/>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c r="AC189" s="236"/>
      <c r="AD189" s="236"/>
      <c r="AE189" s="236"/>
      <c r="AF189" s="236"/>
      <c r="AG189" s="236"/>
      <c r="AH189" s="236"/>
      <c r="AI189" s="236"/>
      <c r="AJ189" s="236"/>
      <c r="AK189" s="236"/>
      <c r="AL189" s="236"/>
      <c r="AM189" s="236"/>
      <c r="AN189" s="236"/>
      <c r="AO189" s="236"/>
      <c r="AP189" s="236"/>
      <c r="AQ189" s="237"/>
      <c r="AR189" s="237"/>
      <c r="AS189" s="237"/>
      <c r="AT189" s="236"/>
      <c r="AU189" s="236"/>
      <c r="AV189" s="236"/>
      <c r="AW189" s="236"/>
      <c r="AX189" s="236"/>
      <c r="AY189" s="236"/>
      <c r="AZ189" s="236"/>
      <c r="BA189" s="236"/>
      <c r="BB189" s="236"/>
      <c r="BC189" s="236"/>
      <c r="BD189" s="236"/>
      <c r="BE189" s="236"/>
      <c r="BF189" s="236"/>
      <c r="BG189" s="236"/>
      <c r="BH189" s="236"/>
      <c r="BI189" s="236"/>
      <c r="BJ189" s="236"/>
      <c r="BK189" s="236"/>
      <c r="BL189" s="236"/>
      <c r="BM189" s="236"/>
      <c r="BN189" s="236"/>
      <c r="BO189" s="236"/>
      <c r="BP189" s="236"/>
      <c r="BQ189" s="236"/>
      <c r="BR189" s="236"/>
      <c r="BS189" s="236"/>
    </row>
    <row r="190" spans="1:71" ht="12.75" x14ac:dyDescent="0.2">
      <c r="A190" s="239"/>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c r="AC190" s="236"/>
      <c r="AD190" s="236"/>
      <c r="AE190" s="236"/>
      <c r="AF190" s="236"/>
      <c r="AG190" s="236"/>
      <c r="AH190" s="236"/>
      <c r="AI190" s="236"/>
      <c r="AJ190" s="236"/>
      <c r="AK190" s="236"/>
      <c r="AL190" s="236"/>
      <c r="AM190" s="236"/>
      <c r="AN190" s="236"/>
      <c r="AO190" s="236"/>
      <c r="AP190" s="236"/>
      <c r="AQ190" s="237"/>
      <c r="AR190" s="237"/>
      <c r="AS190" s="237"/>
      <c r="AT190" s="236"/>
      <c r="AU190" s="236"/>
      <c r="AV190" s="236"/>
      <c r="AW190" s="236"/>
      <c r="AX190" s="236"/>
      <c r="AY190" s="236"/>
      <c r="AZ190" s="236"/>
      <c r="BA190" s="236"/>
      <c r="BB190" s="236"/>
      <c r="BC190" s="236"/>
      <c r="BD190" s="236"/>
      <c r="BE190" s="236"/>
      <c r="BF190" s="236"/>
      <c r="BG190" s="236"/>
      <c r="BH190" s="236"/>
      <c r="BI190" s="236"/>
      <c r="BJ190" s="236"/>
      <c r="BK190" s="236"/>
      <c r="BL190" s="236"/>
      <c r="BM190" s="236"/>
      <c r="BN190" s="236"/>
      <c r="BO190" s="236"/>
      <c r="BP190" s="236"/>
      <c r="BQ190" s="236"/>
      <c r="BR190" s="236"/>
      <c r="BS190" s="236"/>
    </row>
    <row r="191" spans="1:71" ht="12.75" x14ac:dyDescent="0.2">
      <c r="A191" s="239"/>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c r="AC191" s="236"/>
      <c r="AD191" s="236"/>
      <c r="AE191" s="236"/>
      <c r="AF191" s="236"/>
      <c r="AG191" s="236"/>
      <c r="AH191" s="236"/>
      <c r="AI191" s="236"/>
      <c r="AJ191" s="236"/>
      <c r="AK191" s="236"/>
      <c r="AL191" s="236"/>
      <c r="AM191" s="236"/>
      <c r="AN191" s="236"/>
      <c r="AO191" s="236"/>
      <c r="AP191" s="236"/>
      <c r="AQ191" s="237"/>
      <c r="AR191" s="237"/>
      <c r="AS191" s="237"/>
      <c r="AT191" s="236"/>
      <c r="AU191" s="236"/>
      <c r="AV191" s="236"/>
      <c r="AW191" s="236"/>
      <c r="AX191" s="236"/>
      <c r="AY191" s="236"/>
      <c r="AZ191" s="236"/>
      <c r="BA191" s="236"/>
      <c r="BB191" s="236"/>
      <c r="BC191" s="236"/>
      <c r="BD191" s="236"/>
      <c r="BE191" s="236"/>
      <c r="BF191" s="236"/>
      <c r="BG191" s="236"/>
      <c r="BH191" s="236"/>
      <c r="BI191" s="236"/>
      <c r="BJ191" s="236"/>
      <c r="BK191" s="236"/>
      <c r="BL191" s="236"/>
      <c r="BM191" s="236"/>
      <c r="BN191" s="236"/>
      <c r="BO191" s="236"/>
      <c r="BP191" s="236"/>
      <c r="BQ191" s="236"/>
      <c r="BR191" s="236"/>
      <c r="BS191" s="236"/>
    </row>
    <row r="192" spans="1:71" ht="12.75" x14ac:dyDescent="0.2">
      <c r="A192" s="239"/>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c r="AC192" s="236"/>
      <c r="AD192" s="236"/>
      <c r="AE192" s="236"/>
      <c r="AF192" s="236"/>
      <c r="AG192" s="236"/>
      <c r="AH192" s="236"/>
      <c r="AI192" s="236"/>
      <c r="AJ192" s="236"/>
      <c r="AK192" s="236"/>
      <c r="AL192" s="236"/>
      <c r="AM192" s="236"/>
      <c r="AN192" s="236"/>
      <c r="AO192" s="236"/>
      <c r="AP192" s="236"/>
      <c r="AQ192" s="237"/>
      <c r="AR192" s="237"/>
      <c r="AS192" s="237"/>
      <c r="AT192" s="236"/>
      <c r="AU192" s="236"/>
      <c r="AV192" s="236"/>
      <c r="AW192" s="236"/>
      <c r="AX192" s="236"/>
      <c r="AY192" s="236"/>
      <c r="AZ192" s="236"/>
      <c r="BA192" s="236"/>
      <c r="BB192" s="236"/>
      <c r="BC192" s="236"/>
      <c r="BD192" s="236"/>
      <c r="BE192" s="236"/>
      <c r="BF192" s="236"/>
      <c r="BG192" s="236"/>
      <c r="BH192" s="236"/>
      <c r="BI192" s="236"/>
      <c r="BJ192" s="236"/>
      <c r="BK192" s="236"/>
      <c r="BL192" s="236"/>
      <c r="BM192" s="236"/>
      <c r="BN192" s="236"/>
      <c r="BO192" s="236"/>
      <c r="BP192" s="236"/>
      <c r="BQ192" s="236"/>
      <c r="BR192" s="236"/>
      <c r="BS192" s="236"/>
    </row>
    <row r="193" spans="1:71" ht="12.75" x14ac:dyDescent="0.2">
      <c r="A193" s="239"/>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c r="AC193" s="236"/>
      <c r="AD193" s="236"/>
      <c r="AE193" s="236"/>
      <c r="AF193" s="236"/>
      <c r="AG193" s="236"/>
      <c r="AH193" s="236"/>
      <c r="AI193" s="236"/>
      <c r="AJ193" s="236"/>
      <c r="AK193" s="236"/>
      <c r="AL193" s="236"/>
      <c r="AM193" s="236"/>
      <c r="AN193" s="236"/>
      <c r="AO193" s="236"/>
      <c r="AP193" s="236"/>
      <c r="AQ193" s="237"/>
      <c r="AR193" s="237"/>
      <c r="AS193" s="237"/>
      <c r="AT193" s="236"/>
      <c r="AU193" s="236"/>
      <c r="AV193" s="236"/>
      <c r="AW193" s="236"/>
      <c r="AX193" s="236"/>
      <c r="AY193" s="236"/>
      <c r="AZ193" s="236"/>
      <c r="BA193" s="236"/>
      <c r="BB193" s="236"/>
      <c r="BC193" s="236"/>
      <c r="BD193" s="236"/>
      <c r="BE193" s="236"/>
      <c r="BF193" s="236"/>
      <c r="BG193" s="236"/>
      <c r="BH193" s="236"/>
      <c r="BI193" s="236"/>
      <c r="BJ193" s="236"/>
      <c r="BK193" s="236"/>
      <c r="BL193" s="236"/>
      <c r="BM193" s="236"/>
      <c r="BN193" s="236"/>
      <c r="BO193" s="236"/>
      <c r="BP193" s="236"/>
      <c r="BQ193" s="236"/>
      <c r="BR193" s="236"/>
      <c r="BS193" s="236"/>
    </row>
    <row r="194" spans="1:71" ht="12.75" x14ac:dyDescent="0.2">
      <c r="A194" s="239"/>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c r="AC194" s="236"/>
      <c r="AD194" s="236"/>
      <c r="AE194" s="236"/>
      <c r="AF194" s="236"/>
      <c r="AG194" s="236"/>
      <c r="AH194" s="236"/>
      <c r="AI194" s="236"/>
      <c r="AJ194" s="236"/>
      <c r="AK194" s="236"/>
      <c r="AL194" s="236"/>
      <c r="AM194" s="236"/>
      <c r="AN194" s="236"/>
      <c r="AO194" s="236"/>
      <c r="AP194" s="236"/>
      <c r="AQ194" s="237"/>
      <c r="AR194" s="237"/>
      <c r="AS194" s="237"/>
      <c r="AT194" s="236"/>
      <c r="AU194" s="236"/>
      <c r="AV194" s="236"/>
      <c r="AW194" s="236"/>
      <c r="AX194" s="236"/>
      <c r="AY194" s="236"/>
      <c r="AZ194" s="236"/>
      <c r="BA194" s="236"/>
      <c r="BB194" s="236"/>
      <c r="BC194" s="236"/>
      <c r="BD194" s="236"/>
      <c r="BE194" s="236"/>
      <c r="BF194" s="236"/>
      <c r="BG194" s="236"/>
      <c r="BH194" s="236"/>
      <c r="BI194" s="236"/>
      <c r="BJ194" s="236"/>
      <c r="BK194" s="236"/>
      <c r="BL194" s="236"/>
      <c r="BM194" s="236"/>
      <c r="BN194" s="236"/>
      <c r="BO194" s="236"/>
      <c r="BP194" s="236"/>
      <c r="BQ194" s="236"/>
      <c r="BR194" s="236"/>
      <c r="BS194" s="236"/>
    </row>
    <row r="195" spans="1:71" ht="12.75" x14ac:dyDescent="0.2">
      <c r="A195" s="239"/>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c r="AC195" s="236"/>
      <c r="AD195" s="236"/>
      <c r="AE195" s="236"/>
      <c r="AF195" s="236"/>
      <c r="AG195" s="236"/>
      <c r="AH195" s="236"/>
      <c r="AI195" s="236"/>
      <c r="AJ195" s="236"/>
      <c r="AK195" s="236"/>
      <c r="AL195" s="236"/>
      <c r="AM195" s="236"/>
      <c r="AN195" s="236"/>
      <c r="AO195" s="236"/>
      <c r="AP195" s="236"/>
      <c r="AQ195" s="237"/>
      <c r="AR195" s="237"/>
      <c r="AS195" s="237"/>
      <c r="AT195" s="236"/>
      <c r="AU195" s="236"/>
      <c r="AV195" s="236"/>
      <c r="AW195" s="236"/>
      <c r="AX195" s="236"/>
      <c r="AY195" s="236"/>
      <c r="AZ195" s="236"/>
      <c r="BA195" s="236"/>
      <c r="BB195" s="236"/>
      <c r="BC195" s="236"/>
      <c r="BD195" s="236"/>
      <c r="BE195" s="236"/>
      <c r="BF195" s="236"/>
      <c r="BG195" s="236"/>
      <c r="BH195" s="236"/>
      <c r="BI195" s="236"/>
      <c r="BJ195" s="236"/>
      <c r="BK195" s="236"/>
      <c r="BL195" s="236"/>
      <c r="BM195" s="236"/>
      <c r="BN195" s="236"/>
      <c r="BO195" s="236"/>
      <c r="BP195" s="236"/>
      <c r="BQ195" s="236"/>
      <c r="BR195" s="236"/>
      <c r="BS195" s="236"/>
    </row>
    <row r="196" spans="1:71" ht="12.75" x14ac:dyDescent="0.2">
      <c r="A196" s="239"/>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c r="AC196" s="236"/>
      <c r="AD196" s="236"/>
      <c r="AE196" s="236"/>
      <c r="AF196" s="236"/>
      <c r="AG196" s="236"/>
      <c r="AH196" s="236"/>
      <c r="AI196" s="236"/>
      <c r="AJ196" s="236"/>
      <c r="AK196" s="236"/>
      <c r="AL196" s="236"/>
      <c r="AM196" s="236"/>
      <c r="AN196" s="236"/>
      <c r="AO196" s="236"/>
      <c r="AP196" s="236"/>
      <c r="AQ196" s="237"/>
      <c r="AR196" s="237"/>
      <c r="AS196" s="237"/>
      <c r="AT196" s="236"/>
      <c r="AU196" s="236"/>
      <c r="AV196" s="236"/>
      <c r="AW196" s="236"/>
      <c r="AX196" s="236"/>
      <c r="AY196" s="236"/>
      <c r="AZ196" s="236"/>
      <c r="BA196" s="236"/>
      <c r="BB196" s="236"/>
      <c r="BC196" s="236"/>
      <c r="BD196" s="236"/>
      <c r="BE196" s="236"/>
      <c r="BF196" s="236"/>
      <c r="BG196" s="236"/>
      <c r="BH196" s="236"/>
      <c r="BI196" s="236"/>
      <c r="BJ196" s="236"/>
      <c r="BK196" s="236"/>
      <c r="BL196" s="236"/>
      <c r="BM196" s="236"/>
      <c r="BN196" s="236"/>
      <c r="BO196" s="236"/>
      <c r="BP196" s="236"/>
      <c r="BQ196" s="236"/>
      <c r="BR196" s="236"/>
      <c r="BS196" s="236"/>
    </row>
    <row r="197" spans="1:71" ht="12.75" x14ac:dyDescent="0.2">
      <c r="A197" s="239"/>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c r="AC197" s="236"/>
      <c r="AD197" s="236"/>
      <c r="AE197" s="236"/>
      <c r="AF197" s="236"/>
      <c r="AG197" s="236"/>
      <c r="AH197" s="236"/>
      <c r="AI197" s="236"/>
      <c r="AJ197" s="236"/>
      <c r="AK197" s="236"/>
      <c r="AL197" s="236"/>
      <c r="AM197" s="236"/>
      <c r="AN197" s="236"/>
      <c r="AO197" s="236"/>
      <c r="AP197" s="236"/>
      <c r="AQ197" s="237"/>
      <c r="AR197" s="237"/>
      <c r="AS197" s="237"/>
      <c r="AT197" s="236"/>
      <c r="AU197" s="236"/>
      <c r="AV197" s="236"/>
      <c r="AW197" s="236"/>
      <c r="AX197" s="236"/>
      <c r="AY197" s="236"/>
      <c r="AZ197" s="236"/>
      <c r="BA197" s="236"/>
      <c r="BB197" s="236"/>
      <c r="BC197" s="236"/>
      <c r="BD197" s="236"/>
      <c r="BE197" s="236"/>
      <c r="BF197" s="236"/>
      <c r="BG197" s="236"/>
      <c r="BH197" s="236"/>
      <c r="BI197" s="236"/>
      <c r="BJ197" s="236"/>
      <c r="BK197" s="236"/>
      <c r="BL197" s="236"/>
      <c r="BM197" s="236"/>
      <c r="BN197" s="236"/>
      <c r="BO197" s="236"/>
      <c r="BP197" s="236"/>
      <c r="BQ197" s="236"/>
      <c r="BR197" s="236"/>
      <c r="BS197" s="236"/>
    </row>
    <row r="198" spans="1:71" ht="12.75" x14ac:dyDescent="0.2">
      <c r="A198" s="239"/>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c r="AC198" s="236"/>
      <c r="AD198" s="236"/>
      <c r="AE198" s="236"/>
      <c r="AF198" s="236"/>
      <c r="AG198" s="236"/>
      <c r="AH198" s="236"/>
      <c r="AI198" s="236"/>
      <c r="AJ198" s="236"/>
      <c r="AK198" s="236"/>
      <c r="AL198" s="236"/>
      <c r="AM198" s="236"/>
      <c r="AN198" s="236"/>
      <c r="AO198" s="236"/>
      <c r="AP198" s="236"/>
      <c r="AQ198" s="237"/>
      <c r="AR198" s="237"/>
      <c r="AS198" s="237"/>
      <c r="AT198" s="236"/>
      <c r="AU198" s="236"/>
      <c r="AV198" s="236"/>
      <c r="AW198" s="236"/>
      <c r="AX198" s="236"/>
      <c r="AY198" s="236"/>
      <c r="AZ198" s="236"/>
      <c r="BA198" s="236"/>
      <c r="BB198" s="236"/>
      <c r="BC198" s="236"/>
      <c r="BD198" s="236"/>
      <c r="BE198" s="236"/>
      <c r="BF198" s="236"/>
      <c r="BG198" s="236"/>
      <c r="BH198" s="236"/>
      <c r="BI198" s="236"/>
      <c r="BJ198" s="236"/>
      <c r="BK198" s="236"/>
      <c r="BL198" s="236"/>
      <c r="BM198" s="236"/>
      <c r="BN198" s="236"/>
      <c r="BO198" s="236"/>
      <c r="BP198" s="236"/>
      <c r="BQ198" s="236"/>
      <c r="BR198" s="236"/>
      <c r="BS198" s="236"/>
    </row>
    <row r="199" spans="1:71" ht="12.75" x14ac:dyDescent="0.2">
      <c r="A199" s="239"/>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c r="AC199" s="236"/>
      <c r="AD199" s="236"/>
      <c r="AE199" s="236"/>
      <c r="AF199" s="236"/>
      <c r="AG199" s="236"/>
      <c r="AH199" s="236"/>
      <c r="AI199" s="236"/>
      <c r="AJ199" s="236"/>
      <c r="AK199" s="236"/>
      <c r="AL199" s="236"/>
      <c r="AM199" s="236"/>
      <c r="AN199" s="236"/>
      <c r="AO199" s="236"/>
      <c r="AP199" s="236"/>
      <c r="AQ199" s="237"/>
      <c r="AR199" s="237"/>
      <c r="AS199" s="237"/>
      <c r="AT199" s="236"/>
      <c r="AU199" s="236"/>
      <c r="AV199" s="236"/>
      <c r="AW199" s="236"/>
      <c r="AX199" s="236"/>
      <c r="AY199" s="236"/>
      <c r="AZ199" s="236"/>
      <c r="BA199" s="236"/>
      <c r="BB199" s="236"/>
      <c r="BC199" s="236"/>
      <c r="BD199" s="236"/>
      <c r="BE199" s="236"/>
      <c r="BF199" s="236"/>
      <c r="BG199" s="236"/>
      <c r="BH199" s="236"/>
      <c r="BI199" s="236"/>
      <c r="BJ199" s="236"/>
      <c r="BK199" s="236"/>
      <c r="BL199" s="236"/>
      <c r="BM199" s="236"/>
      <c r="BN199" s="236"/>
      <c r="BO199" s="236"/>
      <c r="BP199" s="236"/>
      <c r="BQ199" s="236"/>
      <c r="BR199" s="236"/>
      <c r="BS199" s="236"/>
    </row>
    <row r="200" spans="1:71" ht="12.75" x14ac:dyDescent="0.2">
      <c r="A200" s="239"/>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c r="AC200" s="236"/>
      <c r="AD200" s="236"/>
      <c r="AE200" s="236"/>
      <c r="AF200" s="236"/>
      <c r="AG200" s="236"/>
      <c r="AH200" s="236"/>
      <c r="AI200" s="236"/>
      <c r="AJ200" s="236"/>
      <c r="AK200" s="236"/>
      <c r="AL200" s="236"/>
      <c r="AM200" s="236"/>
      <c r="AN200" s="236"/>
      <c r="AO200" s="236"/>
      <c r="AP200" s="236"/>
      <c r="AQ200" s="237"/>
      <c r="AR200" s="237"/>
      <c r="AS200" s="237"/>
      <c r="AT200" s="236"/>
      <c r="AU200" s="236"/>
      <c r="AV200" s="236"/>
      <c r="AW200" s="236"/>
      <c r="AX200" s="236"/>
      <c r="AY200" s="236"/>
      <c r="AZ200" s="236"/>
      <c r="BA200" s="236"/>
      <c r="BB200" s="236"/>
      <c r="BC200" s="236"/>
      <c r="BD200" s="236"/>
      <c r="BE200" s="236"/>
      <c r="BF200" s="236"/>
      <c r="BG200" s="236"/>
      <c r="BH200" s="236"/>
      <c r="BI200" s="236"/>
      <c r="BJ200" s="236"/>
      <c r="BK200" s="236"/>
      <c r="BL200" s="236"/>
      <c r="BM200" s="236"/>
      <c r="BN200" s="236"/>
      <c r="BO200" s="236"/>
      <c r="BP200" s="236"/>
      <c r="BQ200" s="236"/>
      <c r="BR200" s="236"/>
      <c r="BS200" s="236"/>
    </row>
    <row r="201" spans="1:71" ht="12.75" x14ac:dyDescent="0.2">
      <c r="A201" s="239"/>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c r="AC201" s="236"/>
      <c r="AD201" s="236"/>
      <c r="AE201" s="236"/>
      <c r="AF201" s="236"/>
      <c r="AG201" s="236"/>
      <c r="AH201" s="236"/>
      <c r="AI201" s="236"/>
      <c r="AJ201" s="236"/>
      <c r="AK201" s="236"/>
      <c r="AL201" s="236"/>
      <c r="AM201" s="236"/>
      <c r="AN201" s="236"/>
      <c r="AO201" s="236"/>
      <c r="AP201" s="236"/>
      <c r="AQ201" s="237"/>
      <c r="AR201" s="237"/>
      <c r="AS201" s="237"/>
      <c r="AT201" s="236"/>
      <c r="AU201" s="236"/>
      <c r="AV201" s="236"/>
      <c r="AW201" s="236"/>
      <c r="AX201" s="236"/>
      <c r="AY201" s="236"/>
      <c r="AZ201" s="236"/>
      <c r="BA201" s="236"/>
      <c r="BB201" s="236"/>
      <c r="BC201" s="236"/>
      <c r="BD201" s="236"/>
      <c r="BE201" s="236"/>
      <c r="BF201" s="236"/>
      <c r="BG201" s="236"/>
      <c r="BH201" s="236"/>
      <c r="BI201" s="236"/>
      <c r="BJ201" s="236"/>
      <c r="BK201" s="236"/>
      <c r="BL201" s="236"/>
      <c r="BM201" s="236"/>
      <c r="BN201" s="236"/>
      <c r="BO201" s="236"/>
      <c r="BP201" s="236"/>
      <c r="BQ201" s="236"/>
      <c r="BR201" s="236"/>
      <c r="BS201" s="236"/>
    </row>
    <row r="202" spans="1:71" ht="12.75" x14ac:dyDescent="0.2">
      <c r="A202" s="239"/>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c r="AC202" s="236"/>
      <c r="AD202" s="236"/>
      <c r="AE202" s="236"/>
      <c r="AF202" s="236"/>
      <c r="AG202" s="236"/>
      <c r="AH202" s="236"/>
      <c r="AI202" s="236"/>
      <c r="AJ202" s="236"/>
      <c r="AK202" s="236"/>
      <c r="AL202" s="236"/>
      <c r="AM202" s="236"/>
      <c r="AN202" s="236"/>
      <c r="AO202" s="236"/>
      <c r="AP202" s="236"/>
      <c r="AQ202" s="237"/>
      <c r="AR202" s="237"/>
      <c r="AS202" s="237"/>
      <c r="AT202" s="236"/>
      <c r="AU202" s="236"/>
      <c r="AV202" s="236"/>
      <c r="AW202" s="236"/>
      <c r="AX202" s="236"/>
      <c r="AY202" s="236"/>
      <c r="AZ202" s="236"/>
      <c r="BA202" s="236"/>
      <c r="BB202" s="236"/>
      <c r="BC202" s="236"/>
      <c r="BD202" s="236"/>
      <c r="BE202" s="236"/>
      <c r="BF202" s="236"/>
      <c r="BG202" s="236"/>
      <c r="BH202" s="236"/>
      <c r="BI202" s="236"/>
      <c r="BJ202" s="236"/>
      <c r="BK202" s="236"/>
      <c r="BL202" s="236"/>
      <c r="BM202" s="236"/>
      <c r="BN202" s="236"/>
      <c r="BO202" s="236"/>
      <c r="BP202" s="236"/>
      <c r="BQ202" s="236"/>
      <c r="BR202" s="236"/>
      <c r="BS202" s="236"/>
    </row>
    <row r="203" spans="1:71" ht="12.75" x14ac:dyDescent="0.2">
      <c r="A203" s="239"/>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c r="AC203" s="236"/>
      <c r="AD203" s="236"/>
      <c r="AE203" s="236"/>
      <c r="AF203" s="236"/>
      <c r="AG203" s="236"/>
      <c r="AH203" s="236"/>
      <c r="AI203" s="236"/>
      <c r="AJ203" s="236"/>
      <c r="AK203" s="236"/>
      <c r="AL203" s="236"/>
      <c r="AM203" s="236"/>
      <c r="AN203" s="236"/>
      <c r="AO203" s="236"/>
      <c r="AP203" s="236"/>
      <c r="AQ203" s="237"/>
      <c r="AR203" s="237"/>
      <c r="AS203" s="237"/>
      <c r="AT203" s="236"/>
      <c r="AU203" s="236"/>
      <c r="AV203" s="236"/>
      <c r="AW203" s="236"/>
      <c r="AX203" s="236"/>
      <c r="AY203" s="236"/>
      <c r="AZ203" s="236"/>
      <c r="BA203" s="236"/>
      <c r="BB203" s="236"/>
      <c r="BC203" s="236"/>
      <c r="BD203" s="236"/>
      <c r="BE203" s="236"/>
      <c r="BF203" s="236"/>
      <c r="BG203" s="236"/>
      <c r="BH203" s="236"/>
      <c r="BI203" s="236"/>
      <c r="BJ203" s="236"/>
      <c r="BK203" s="236"/>
      <c r="BL203" s="236"/>
      <c r="BM203" s="236"/>
      <c r="BN203" s="236"/>
      <c r="BO203" s="236"/>
      <c r="BP203" s="236"/>
      <c r="BQ203" s="236"/>
      <c r="BR203" s="236"/>
      <c r="BS203" s="236"/>
    </row>
    <row r="204" spans="1:71" ht="12.75" x14ac:dyDescent="0.2">
      <c r="A204" s="239"/>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c r="AC204" s="236"/>
      <c r="AD204" s="236"/>
      <c r="AE204" s="236"/>
      <c r="AF204" s="236"/>
      <c r="AG204" s="236"/>
      <c r="AH204" s="236"/>
      <c r="AI204" s="236"/>
      <c r="AJ204" s="236"/>
      <c r="AK204" s="236"/>
      <c r="AL204" s="236"/>
      <c r="AM204" s="236"/>
      <c r="AN204" s="236"/>
      <c r="AO204" s="236"/>
      <c r="AP204" s="236"/>
      <c r="AQ204" s="237"/>
      <c r="AR204" s="237"/>
      <c r="AS204" s="237"/>
      <c r="AT204" s="236"/>
      <c r="AU204" s="236"/>
      <c r="AV204" s="236"/>
      <c r="AW204" s="236"/>
      <c r="AX204" s="236"/>
      <c r="AY204" s="236"/>
      <c r="AZ204" s="236"/>
      <c r="BA204" s="236"/>
      <c r="BB204" s="236"/>
      <c r="BC204" s="236"/>
      <c r="BD204" s="236"/>
      <c r="BE204" s="236"/>
      <c r="BF204" s="236"/>
      <c r="BG204" s="236"/>
      <c r="BH204" s="236"/>
      <c r="BI204" s="236"/>
      <c r="BJ204" s="236"/>
      <c r="BK204" s="236"/>
      <c r="BL204" s="236"/>
      <c r="BM204" s="236"/>
      <c r="BN204" s="236"/>
      <c r="BO204" s="236"/>
      <c r="BP204" s="236"/>
      <c r="BQ204" s="236"/>
      <c r="BR204" s="236"/>
      <c r="BS204" s="236"/>
    </row>
    <row r="205" spans="1:71" ht="12.75" x14ac:dyDescent="0.2">
      <c r="A205" s="239"/>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c r="AC205" s="236"/>
      <c r="AD205" s="236"/>
      <c r="AE205" s="236"/>
      <c r="AF205" s="236"/>
      <c r="AG205" s="236"/>
      <c r="AH205" s="236"/>
      <c r="AI205" s="236"/>
      <c r="AJ205" s="236"/>
      <c r="AK205" s="236"/>
      <c r="AL205" s="236"/>
      <c r="AM205" s="236"/>
      <c r="AN205" s="236"/>
      <c r="AO205" s="236"/>
      <c r="AP205" s="236"/>
      <c r="AQ205" s="237"/>
      <c r="AR205" s="237"/>
      <c r="AS205" s="237"/>
      <c r="AT205" s="236"/>
      <c r="AU205" s="236"/>
      <c r="AV205" s="236"/>
      <c r="AW205" s="236"/>
      <c r="AX205" s="236"/>
      <c r="AY205" s="236"/>
      <c r="AZ205" s="236"/>
      <c r="BA205" s="236"/>
      <c r="BB205" s="236"/>
      <c r="BC205" s="236"/>
      <c r="BD205" s="236"/>
      <c r="BE205" s="236"/>
      <c r="BF205" s="236"/>
      <c r="BG205" s="236"/>
      <c r="BH205" s="236"/>
      <c r="BI205" s="236"/>
      <c r="BJ205" s="236"/>
      <c r="BK205" s="236"/>
      <c r="BL205" s="236"/>
      <c r="BM205" s="236"/>
      <c r="BN205" s="236"/>
      <c r="BO205" s="236"/>
      <c r="BP205" s="236"/>
      <c r="BQ205" s="236"/>
      <c r="BR205" s="236"/>
      <c r="BS205" s="236"/>
    </row>
    <row r="206" spans="1:71" ht="12.75" x14ac:dyDescent="0.2">
      <c r="A206" s="239"/>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c r="AC206" s="236"/>
      <c r="AD206" s="236"/>
      <c r="AE206" s="236"/>
      <c r="AF206" s="236"/>
      <c r="AG206" s="236"/>
      <c r="AH206" s="236"/>
      <c r="AI206" s="236"/>
      <c r="AJ206" s="236"/>
      <c r="AK206" s="236"/>
      <c r="AL206" s="236"/>
      <c r="AM206" s="236"/>
      <c r="AN206" s="236"/>
      <c r="AO206" s="236"/>
      <c r="AP206" s="236"/>
      <c r="AQ206" s="237"/>
      <c r="AR206" s="237"/>
      <c r="AS206" s="237"/>
      <c r="AT206" s="236"/>
      <c r="AU206" s="236"/>
      <c r="AV206" s="236"/>
      <c r="AW206" s="236"/>
      <c r="AX206" s="236"/>
      <c r="AY206" s="236"/>
      <c r="AZ206" s="236"/>
      <c r="BA206" s="236"/>
      <c r="BB206" s="236"/>
      <c r="BC206" s="236"/>
      <c r="BD206" s="236"/>
      <c r="BE206" s="236"/>
      <c r="BF206" s="236"/>
      <c r="BG206" s="236"/>
      <c r="BH206" s="236"/>
      <c r="BI206" s="236"/>
      <c r="BJ206" s="236"/>
      <c r="BK206" s="236"/>
      <c r="BL206" s="236"/>
      <c r="BM206" s="236"/>
      <c r="BN206" s="236"/>
      <c r="BO206" s="236"/>
      <c r="BP206" s="236"/>
      <c r="BQ206" s="236"/>
      <c r="BR206" s="236"/>
      <c r="BS206" s="236"/>
    </row>
    <row r="207" spans="1:71" ht="12.75" x14ac:dyDescent="0.2">
      <c r="A207" s="239"/>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c r="AC207" s="236"/>
      <c r="AD207" s="236"/>
      <c r="AE207" s="236"/>
      <c r="AF207" s="236"/>
      <c r="AG207" s="236"/>
      <c r="AH207" s="236"/>
      <c r="AI207" s="236"/>
      <c r="AJ207" s="236"/>
      <c r="AK207" s="236"/>
      <c r="AL207" s="236"/>
      <c r="AM207" s="236"/>
      <c r="AN207" s="236"/>
      <c r="AO207" s="236"/>
      <c r="AP207" s="236"/>
      <c r="AQ207" s="237"/>
      <c r="AR207" s="237"/>
      <c r="AS207" s="237"/>
      <c r="AT207" s="236"/>
      <c r="AU207" s="236"/>
      <c r="AV207" s="236"/>
      <c r="AW207" s="236"/>
      <c r="AX207" s="236"/>
      <c r="AY207" s="236"/>
      <c r="AZ207" s="236"/>
      <c r="BA207" s="236"/>
      <c r="BB207" s="236"/>
      <c r="BC207" s="236"/>
      <c r="BD207" s="236"/>
      <c r="BE207" s="236"/>
      <c r="BF207" s="236"/>
      <c r="BG207" s="236"/>
      <c r="BH207" s="236"/>
      <c r="BI207" s="236"/>
      <c r="BJ207" s="236"/>
      <c r="BK207" s="236"/>
      <c r="BL207" s="236"/>
      <c r="BM207" s="236"/>
      <c r="BN207" s="236"/>
      <c r="BO207" s="236"/>
      <c r="BP207" s="236"/>
      <c r="BQ207" s="236"/>
      <c r="BR207" s="236"/>
      <c r="BS207" s="236"/>
    </row>
    <row r="208" spans="1:71" ht="12.75" x14ac:dyDescent="0.2">
      <c r="A208" s="239"/>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c r="AC208" s="236"/>
      <c r="AD208" s="236"/>
      <c r="AE208" s="236"/>
      <c r="AF208" s="236"/>
      <c r="AG208" s="236"/>
      <c r="AH208" s="236"/>
      <c r="AI208" s="236"/>
      <c r="AJ208" s="236"/>
      <c r="AK208" s="236"/>
      <c r="AL208" s="236"/>
      <c r="AM208" s="236"/>
      <c r="AN208" s="236"/>
      <c r="AO208" s="236"/>
      <c r="AP208" s="236"/>
      <c r="AQ208" s="237"/>
      <c r="AR208" s="237"/>
      <c r="AS208" s="237"/>
      <c r="AT208" s="236"/>
      <c r="AU208" s="236"/>
      <c r="AV208" s="236"/>
      <c r="AW208" s="236"/>
      <c r="AX208" s="236"/>
      <c r="AY208" s="236"/>
      <c r="AZ208" s="236"/>
      <c r="BA208" s="236"/>
      <c r="BB208" s="236"/>
      <c r="BC208" s="236"/>
      <c r="BD208" s="236"/>
      <c r="BE208" s="236"/>
      <c r="BF208" s="236"/>
      <c r="BG208" s="236"/>
      <c r="BH208" s="236"/>
      <c r="BI208" s="236"/>
      <c r="BJ208" s="236"/>
      <c r="BK208" s="236"/>
      <c r="BL208" s="236"/>
      <c r="BM208" s="236"/>
      <c r="BN208" s="236"/>
      <c r="BO208" s="236"/>
      <c r="BP208" s="236"/>
      <c r="BQ208" s="236"/>
      <c r="BR208" s="236"/>
      <c r="BS208" s="236"/>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60" workbookViewId="0">
      <selection activeCell="J41" sqref="J4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41" t="str">
        <f>'2. паспорт  ТП'!A4:S4</f>
        <v>Год раскрытия информации: 2026 год</v>
      </c>
      <c r="B5" s="441"/>
      <c r="C5" s="441"/>
      <c r="D5" s="441"/>
      <c r="E5" s="441"/>
      <c r="F5" s="441"/>
      <c r="G5" s="441"/>
      <c r="H5" s="441"/>
      <c r="I5" s="441"/>
      <c r="J5" s="441"/>
      <c r="K5" s="441"/>
      <c r="L5" s="44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54" t="s">
        <v>7</v>
      </c>
      <c r="B7" s="454"/>
      <c r="C7" s="454"/>
      <c r="D7" s="454"/>
      <c r="E7" s="454"/>
      <c r="F7" s="454"/>
      <c r="G7" s="454"/>
      <c r="H7" s="454"/>
      <c r="I7" s="454"/>
      <c r="J7" s="454"/>
      <c r="K7" s="454"/>
      <c r="L7" s="454"/>
    </row>
    <row r="8" spans="1:44" ht="18.75" x14ac:dyDescent="0.25">
      <c r="A8" s="454"/>
      <c r="B8" s="454"/>
      <c r="C8" s="454"/>
      <c r="D8" s="454"/>
      <c r="E8" s="454"/>
      <c r="F8" s="454"/>
      <c r="G8" s="454"/>
      <c r="H8" s="454"/>
      <c r="I8" s="454"/>
      <c r="J8" s="454"/>
      <c r="K8" s="454"/>
      <c r="L8" s="454"/>
    </row>
    <row r="9" spans="1:44"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row>
    <row r="10" spans="1:44" x14ac:dyDescent="0.25">
      <c r="A10" s="450" t="s">
        <v>6</v>
      </c>
      <c r="B10" s="450"/>
      <c r="C10" s="450"/>
      <c r="D10" s="450"/>
      <c r="E10" s="450"/>
      <c r="F10" s="450"/>
      <c r="G10" s="450"/>
      <c r="H10" s="450"/>
      <c r="I10" s="450"/>
      <c r="J10" s="450"/>
      <c r="K10" s="450"/>
      <c r="L10" s="450"/>
    </row>
    <row r="11" spans="1:44" ht="18.75" x14ac:dyDescent="0.25">
      <c r="A11" s="454"/>
      <c r="B11" s="454"/>
      <c r="C11" s="454"/>
      <c r="D11" s="454"/>
      <c r="E11" s="454"/>
      <c r="F11" s="454"/>
      <c r="G11" s="454"/>
      <c r="H11" s="454"/>
      <c r="I11" s="454"/>
      <c r="J11" s="454"/>
      <c r="K11" s="454"/>
      <c r="L11" s="454"/>
    </row>
    <row r="12" spans="1:44" x14ac:dyDescent="0.25">
      <c r="A12" s="448" t="str">
        <f>'1. паспорт местоположение'!A12:C12</f>
        <v>N_21-0213</v>
      </c>
      <c r="B12" s="448"/>
      <c r="C12" s="448"/>
      <c r="D12" s="448"/>
      <c r="E12" s="448"/>
      <c r="F12" s="448"/>
      <c r="G12" s="448"/>
      <c r="H12" s="448"/>
      <c r="I12" s="448"/>
      <c r="J12" s="448"/>
      <c r="K12" s="448"/>
      <c r="L12" s="448"/>
    </row>
    <row r="13" spans="1:44" x14ac:dyDescent="0.25">
      <c r="A13" s="450" t="s">
        <v>5</v>
      </c>
      <c r="B13" s="450"/>
      <c r="C13" s="450"/>
      <c r="D13" s="450"/>
      <c r="E13" s="450"/>
      <c r="F13" s="450"/>
      <c r="G13" s="450"/>
      <c r="H13" s="450"/>
      <c r="I13" s="450"/>
      <c r="J13" s="450"/>
      <c r="K13" s="450"/>
      <c r="L13" s="450"/>
    </row>
    <row r="14" spans="1:44" ht="18.75" x14ac:dyDescent="0.25">
      <c r="A14" s="455"/>
      <c r="B14" s="455"/>
      <c r="C14" s="455"/>
      <c r="D14" s="455"/>
      <c r="E14" s="455"/>
      <c r="F14" s="455"/>
      <c r="G14" s="455"/>
      <c r="H14" s="455"/>
      <c r="I14" s="455"/>
      <c r="J14" s="455"/>
      <c r="K14" s="455"/>
      <c r="L14" s="455"/>
    </row>
    <row r="15" spans="1:44" x14ac:dyDescent="0.25">
      <c r="A15"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48"/>
      <c r="C15" s="448"/>
      <c r="D15" s="448"/>
      <c r="E15" s="448"/>
      <c r="F15" s="448"/>
      <c r="G15" s="448"/>
      <c r="H15" s="448"/>
      <c r="I15" s="448"/>
      <c r="J15" s="448"/>
      <c r="K15" s="448"/>
      <c r="L15" s="448"/>
    </row>
    <row r="16" spans="1:44" x14ac:dyDescent="0.25">
      <c r="A16" s="450" t="s">
        <v>4</v>
      </c>
      <c r="B16" s="450"/>
      <c r="C16" s="450"/>
      <c r="D16" s="450"/>
      <c r="E16" s="450"/>
      <c r="F16" s="450"/>
      <c r="G16" s="450"/>
      <c r="H16" s="450"/>
      <c r="I16" s="450"/>
      <c r="J16" s="450"/>
      <c r="K16" s="450"/>
      <c r="L16" s="450"/>
    </row>
    <row r="17" spans="1:12" ht="15.75" customHeight="1" x14ac:dyDescent="0.25">
      <c r="L17" s="90"/>
    </row>
    <row r="18" spans="1:12" x14ac:dyDescent="0.25">
      <c r="K18" s="89"/>
    </row>
    <row r="19" spans="1:12" ht="15.75" customHeight="1" x14ac:dyDescent="0.25">
      <c r="A19" s="514" t="s">
        <v>495</v>
      </c>
      <c r="B19" s="514"/>
      <c r="C19" s="514"/>
      <c r="D19" s="514"/>
      <c r="E19" s="514"/>
      <c r="F19" s="514"/>
      <c r="G19" s="514"/>
      <c r="H19" s="514"/>
      <c r="I19" s="514"/>
      <c r="J19" s="514"/>
      <c r="K19" s="514"/>
      <c r="L19" s="514"/>
    </row>
    <row r="20" spans="1:12" x14ac:dyDescent="0.25">
      <c r="A20" s="61"/>
      <c r="B20" s="61"/>
      <c r="C20" s="88"/>
      <c r="D20" s="88"/>
      <c r="E20" s="88"/>
      <c r="F20" s="88"/>
      <c r="G20" s="88"/>
      <c r="H20" s="88"/>
      <c r="I20" s="88"/>
      <c r="J20" s="88"/>
      <c r="K20" s="88"/>
      <c r="L20" s="88"/>
    </row>
    <row r="21" spans="1:12" ht="28.5" customHeight="1" x14ac:dyDescent="0.25">
      <c r="A21" s="515" t="s">
        <v>218</v>
      </c>
      <c r="B21" s="515" t="s">
        <v>217</v>
      </c>
      <c r="C21" s="521" t="s">
        <v>427</v>
      </c>
      <c r="D21" s="521"/>
      <c r="E21" s="521"/>
      <c r="F21" s="521"/>
      <c r="G21" s="521"/>
      <c r="H21" s="521"/>
      <c r="I21" s="516" t="s">
        <v>216</v>
      </c>
      <c r="J21" s="518" t="s">
        <v>429</v>
      </c>
      <c r="K21" s="515" t="s">
        <v>215</v>
      </c>
      <c r="L21" s="517" t="s">
        <v>428</v>
      </c>
    </row>
    <row r="22" spans="1:12" ht="58.5" customHeight="1" x14ac:dyDescent="0.25">
      <c r="A22" s="515"/>
      <c r="B22" s="515"/>
      <c r="C22" s="522" t="s">
        <v>2</v>
      </c>
      <c r="D22" s="522"/>
      <c r="E22" s="523" t="s">
        <v>573</v>
      </c>
      <c r="F22" s="524"/>
      <c r="G22" s="523" t="s">
        <v>576</v>
      </c>
      <c r="H22" s="524"/>
      <c r="I22" s="516"/>
      <c r="J22" s="519"/>
      <c r="K22" s="515"/>
      <c r="L22" s="517"/>
    </row>
    <row r="23" spans="1:12" ht="31.5" x14ac:dyDescent="0.25">
      <c r="A23" s="515"/>
      <c r="B23" s="515"/>
      <c r="C23" s="87" t="s">
        <v>214</v>
      </c>
      <c r="D23" s="87" t="s">
        <v>213</v>
      </c>
      <c r="E23" s="87" t="s">
        <v>214</v>
      </c>
      <c r="F23" s="87" t="s">
        <v>213</v>
      </c>
      <c r="G23" s="87" t="s">
        <v>214</v>
      </c>
      <c r="H23" s="87" t="s">
        <v>213</v>
      </c>
      <c r="I23" s="516"/>
      <c r="J23" s="520"/>
      <c r="K23" s="515"/>
      <c r="L23" s="517"/>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8" t="s">
        <v>574</v>
      </c>
      <c r="E26" s="288" t="s">
        <v>530</v>
      </c>
      <c r="F26" s="288" t="s">
        <v>530</v>
      </c>
      <c r="G26" s="288" t="s">
        <v>530</v>
      </c>
      <c r="H26" s="288" t="s">
        <v>530</v>
      </c>
      <c r="I26" s="288"/>
      <c r="J26" s="288"/>
      <c r="K26" s="79"/>
      <c r="L26" s="79"/>
    </row>
    <row r="27" spans="1:12" s="64" customFormat="1" ht="39" customHeight="1" x14ac:dyDescent="0.25">
      <c r="A27" s="82" t="s">
        <v>210</v>
      </c>
      <c r="B27" s="86" t="s">
        <v>436</v>
      </c>
      <c r="C27" s="80" t="s">
        <v>574</v>
      </c>
      <c r="D27" s="288" t="s">
        <v>574</v>
      </c>
      <c r="E27" s="288" t="s">
        <v>530</v>
      </c>
      <c r="F27" s="288" t="s">
        <v>530</v>
      </c>
      <c r="G27" s="288" t="s">
        <v>530</v>
      </c>
      <c r="H27" s="288" t="s">
        <v>530</v>
      </c>
      <c r="I27" s="288"/>
      <c r="J27" s="288"/>
      <c r="K27" s="79"/>
      <c r="L27" s="79"/>
    </row>
    <row r="28" spans="1:12" s="64" customFormat="1" ht="70.5" customHeight="1" x14ac:dyDescent="0.25">
      <c r="A28" s="82" t="s">
        <v>435</v>
      </c>
      <c r="B28" s="86" t="s">
        <v>440</v>
      </c>
      <c r="C28" s="80" t="s">
        <v>574</v>
      </c>
      <c r="D28" s="288" t="s">
        <v>574</v>
      </c>
      <c r="E28" s="288" t="s">
        <v>530</v>
      </c>
      <c r="F28" s="288" t="s">
        <v>530</v>
      </c>
      <c r="G28" s="288" t="s">
        <v>530</v>
      </c>
      <c r="H28" s="288" t="s">
        <v>530</v>
      </c>
      <c r="I28" s="288"/>
      <c r="J28" s="288"/>
      <c r="K28" s="79"/>
      <c r="L28" s="79"/>
    </row>
    <row r="29" spans="1:12" s="64" customFormat="1" ht="54" customHeight="1" x14ac:dyDescent="0.25">
      <c r="A29" s="82" t="s">
        <v>209</v>
      </c>
      <c r="B29" s="86" t="s">
        <v>439</v>
      </c>
      <c r="C29" s="80" t="s">
        <v>574</v>
      </c>
      <c r="D29" s="288" t="s">
        <v>574</v>
      </c>
      <c r="E29" s="288" t="s">
        <v>530</v>
      </c>
      <c r="F29" s="288" t="s">
        <v>530</v>
      </c>
      <c r="G29" s="288" t="s">
        <v>530</v>
      </c>
      <c r="H29" s="288" t="s">
        <v>530</v>
      </c>
      <c r="I29" s="288"/>
      <c r="J29" s="288"/>
      <c r="K29" s="79"/>
      <c r="L29" s="79"/>
    </row>
    <row r="30" spans="1:12" s="64" customFormat="1" ht="42" customHeight="1" x14ac:dyDescent="0.25">
      <c r="A30" s="82" t="s">
        <v>208</v>
      </c>
      <c r="B30" s="86" t="s">
        <v>441</v>
      </c>
      <c r="C30" s="80" t="s">
        <v>574</v>
      </c>
      <c r="D30" s="288" t="s">
        <v>574</v>
      </c>
      <c r="E30" s="288" t="s">
        <v>530</v>
      </c>
      <c r="F30" s="288" t="s">
        <v>530</v>
      </c>
      <c r="G30" s="288" t="s">
        <v>530</v>
      </c>
      <c r="H30" s="288" t="s">
        <v>530</v>
      </c>
      <c r="I30" s="288"/>
      <c r="J30" s="288"/>
      <c r="K30" s="79"/>
      <c r="L30" s="79"/>
    </row>
    <row r="31" spans="1:12" s="64" customFormat="1" ht="37.5" customHeight="1" x14ac:dyDescent="0.25">
      <c r="A31" s="82" t="s">
        <v>207</v>
      </c>
      <c r="B31" s="81" t="s">
        <v>437</v>
      </c>
      <c r="C31" s="80" t="s">
        <v>574</v>
      </c>
      <c r="D31" s="288" t="s">
        <v>574</v>
      </c>
      <c r="E31" s="288" t="s">
        <v>530</v>
      </c>
      <c r="F31" s="288" t="s">
        <v>530</v>
      </c>
      <c r="G31" s="288" t="s">
        <v>530</v>
      </c>
      <c r="H31" s="288" t="s">
        <v>530</v>
      </c>
      <c r="I31" s="288"/>
      <c r="J31" s="288"/>
      <c r="K31" s="288" t="s">
        <v>601</v>
      </c>
      <c r="L31" s="79"/>
    </row>
    <row r="32" spans="1:12" s="64" customFormat="1" ht="31.5" x14ac:dyDescent="0.25">
      <c r="A32" s="82" t="s">
        <v>205</v>
      </c>
      <c r="B32" s="81" t="s">
        <v>442</v>
      </c>
      <c r="C32" s="80" t="s">
        <v>574</v>
      </c>
      <c r="D32" s="288" t="s">
        <v>574</v>
      </c>
      <c r="E32" s="289">
        <v>44854</v>
      </c>
      <c r="F32" s="289">
        <v>44854</v>
      </c>
      <c r="G32" s="289"/>
      <c r="H32" s="289"/>
      <c r="I32" s="288">
        <v>100</v>
      </c>
      <c r="J32" s="288"/>
      <c r="K32" s="79"/>
      <c r="L32" s="79"/>
    </row>
    <row r="33" spans="1:12" s="64" customFormat="1" ht="37.5" customHeight="1" x14ac:dyDescent="0.25">
      <c r="A33" s="82" t="s">
        <v>453</v>
      </c>
      <c r="B33" s="81" t="s">
        <v>369</v>
      </c>
      <c r="C33" s="80" t="s">
        <v>574</v>
      </c>
      <c r="D33" s="288" t="s">
        <v>574</v>
      </c>
      <c r="E33" s="288" t="s">
        <v>530</v>
      </c>
      <c r="F33" s="288" t="s">
        <v>530</v>
      </c>
      <c r="G33" s="288"/>
      <c r="H33" s="288"/>
      <c r="I33" s="288"/>
      <c r="J33" s="288"/>
      <c r="K33" s="79"/>
      <c r="L33" s="79"/>
    </row>
    <row r="34" spans="1:12" s="64" customFormat="1" ht="47.25" customHeight="1" x14ac:dyDescent="0.25">
      <c r="A34" s="82" t="s">
        <v>454</v>
      </c>
      <c r="B34" s="81" t="s">
        <v>446</v>
      </c>
      <c r="C34" s="80" t="s">
        <v>574</v>
      </c>
      <c r="D34" s="288" t="s">
        <v>574</v>
      </c>
      <c r="E34" s="288" t="s">
        <v>530</v>
      </c>
      <c r="F34" s="288" t="s">
        <v>530</v>
      </c>
      <c r="G34" s="288"/>
      <c r="H34" s="288"/>
      <c r="I34" s="288"/>
      <c r="J34" s="288"/>
      <c r="K34" s="84"/>
      <c r="L34" s="79"/>
    </row>
    <row r="35" spans="1:12" s="64" customFormat="1" ht="49.5" customHeight="1" x14ac:dyDescent="0.25">
      <c r="A35" s="82" t="s">
        <v>455</v>
      </c>
      <c r="B35" s="81" t="s">
        <v>206</v>
      </c>
      <c r="C35" s="80" t="s">
        <v>574</v>
      </c>
      <c r="D35" s="288" t="s">
        <v>574</v>
      </c>
      <c r="E35" s="289">
        <v>45006</v>
      </c>
      <c r="F35" s="289">
        <v>45006</v>
      </c>
      <c r="G35" s="289"/>
      <c r="H35" s="289"/>
      <c r="I35" s="288">
        <v>100</v>
      </c>
      <c r="J35" s="288"/>
      <c r="K35" s="84"/>
      <c r="L35" s="79"/>
    </row>
    <row r="36" spans="1:12" ht="37.5" customHeight="1" x14ac:dyDescent="0.25">
      <c r="A36" s="82" t="s">
        <v>456</v>
      </c>
      <c r="B36" s="81" t="s">
        <v>438</v>
      </c>
      <c r="C36" s="80" t="s">
        <v>574</v>
      </c>
      <c r="D36" s="290" t="s">
        <v>574</v>
      </c>
      <c r="E36" s="288" t="s">
        <v>530</v>
      </c>
      <c r="F36" s="288" t="s">
        <v>530</v>
      </c>
      <c r="G36" s="288"/>
      <c r="H36" s="288"/>
      <c r="I36" s="288"/>
      <c r="J36" s="288"/>
      <c r="K36" s="79"/>
      <c r="L36" s="79"/>
    </row>
    <row r="37" spans="1:12" x14ac:dyDescent="0.25">
      <c r="A37" s="82" t="s">
        <v>457</v>
      </c>
      <c r="B37" s="81" t="s">
        <v>204</v>
      </c>
      <c r="C37" s="80" t="s">
        <v>574</v>
      </c>
      <c r="D37" s="290" t="s">
        <v>574</v>
      </c>
      <c r="E37" s="289">
        <v>44854</v>
      </c>
      <c r="F37" s="289">
        <v>44854</v>
      </c>
      <c r="G37" s="289"/>
      <c r="H37" s="289"/>
      <c r="I37" s="288">
        <v>100</v>
      </c>
      <c r="J37" s="288"/>
      <c r="K37" s="79"/>
      <c r="L37" s="79"/>
    </row>
    <row r="38" spans="1:12" x14ac:dyDescent="0.25">
      <c r="A38" s="82" t="s">
        <v>458</v>
      </c>
      <c r="B38" s="83" t="s">
        <v>203</v>
      </c>
      <c r="C38" s="80" t="s">
        <v>574</v>
      </c>
      <c r="D38" s="290" t="s">
        <v>574</v>
      </c>
      <c r="E38" s="290"/>
      <c r="F38" s="290"/>
      <c r="G38" s="290"/>
      <c r="H38" s="290"/>
      <c r="I38" s="290"/>
      <c r="J38" s="290"/>
      <c r="K38" s="79"/>
      <c r="L38" s="79"/>
    </row>
    <row r="39" spans="1:12" ht="63" x14ac:dyDescent="0.25">
      <c r="A39" s="82">
        <v>2</v>
      </c>
      <c r="B39" s="81" t="s">
        <v>443</v>
      </c>
      <c r="C39" s="80" t="s">
        <v>574</v>
      </c>
      <c r="D39" s="290" t="s">
        <v>574</v>
      </c>
      <c r="E39" s="289">
        <v>45655</v>
      </c>
      <c r="F39" s="289">
        <v>45655</v>
      </c>
      <c r="G39" s="289"/>
      <c r="H39" s="289"/>
      <c r="I39" s="288">
        <v>100</v>
      </c>
      <c r="J39" s="288"/>
      <c r="K39" s="79"/>
      <c r="L39" s="79"/>
    </row>
    <row r="40" spans="1:12" ht="33.75" customHeight="1" x14ac:dyDescent="0.25">
      <c r="A40" s="82" t="s">
        <v>202</v>
      </c>
      <c r="B40" s="81" t="s">
        <v>445</v>
      </c>
      <c r="C40" s="80" t="s">
        <v>574</v>
      </c>
      <c r="D40" s="290" t="s">
        <v>574</v>
      </c>
      <c r="E40" s="288" t="s">
        <v>530</v>
      </c>
      <c r="F40" s="288" t="s">
        <v>530</v>
      </c>
      <c r="G40" s="289"/>
      <c r="H40" s="289"/>
      <c r="I40" s="288"/>
      <c r="J40" s="290"/>
      <c r="K40" s="79"/>
      <c r="L40" s="79"/>
    </row>
    <row r="41" spans="1:12" ht="63" customHeight="1" x14ac:dyDescent="0.25">
      <c r="A41" s="82" t="s">
        <v>201</v>
      </c>
      <c r="B41" s="83" t="s">
        <v>526</v>
      </c>
      <c r="C41" s="80" t="s">
        <v>574</v>
      </c>
      <c r="D41" s="290" t="s">
        <v>574</v>
      </c>
      <c r="E41" s="290"/>
      <c r="F41" s="290"/>
      <c r="G41" s="290"/>
      <c r="H41" s="290"/>
      <c r="I41" s="290"/>
      <c r="J41" s="290"/>
      <c r="K41" s="79"/>
      <c r="L41" s="79"/>
    </row>
    <row r="42" spans="1:12" ht="58.5" customHeight="1" x14ac:dyDescent="0.25">
      <c r="A42" s="82">
        <v>3</v>
      </c>
      <c r="B42" s="81" t="s">
        <v>444</v>
      </c>
      <c r="C42" s="80" t="s">
        <v>574</v>
      </c>
      <c r="D42" s="290" t="s">
        <v>574</v>
      </c>
      <c r="E42" s="288" t="s">
        <v>530</v>
      </c>
      <c r="F42" s="288" t="s">
        <v>530</v>
      </c>
      <c r="G42" s="289"/>
      <c r="H42" s="289"/>
      <c r="I42" s="288"/>
      <c r="J42" s="290"/>
      <c r="K42" s="79"/>
      <c r="L42" s="79"/>
    </row>
    <row r="43" spans="1:12" ht="34.5" customHeight="1" x14ac:dyDescent="0.25">
      <c r="A43" s="82" t="s">
        <v>200</v>
      </c>
      <c r="B43" s="81" t="s">
        <v>198</v>
      </c>
      <c r="C43" s="80" t="s">
        <v>574</v>
      </c>
      <c r="D43" s="290" t="s">
        <v>574</v>
      </c>
      <c r="E43" s="288" t="s">
        <v>530</v>
      </c>
      <c r="F43" s="288" t="s">
        <v>530</v>
      </c>
      <c r="G43" s="289"/>
      <c r="H43" s="291"/>
      <c r="I43" s="288"/>
      <c r="J43" s="290"/>
      <c r="K43" s="79"/>
      <c r="L43" s="79"/>
    </row>
    <row r="44" spans="1:12" ht="24.75" customHeight="1" x14ac:dyDescent="0.25">
      <c r="A44" s="82" t="s">
        <v>199</v>
      </c>
      <c r="B44" s="81" t="s">
        <v>196</v>
      </c>
      <c r="C44" s="80" t="s">
        <v>574</v>
      </c>
      <c r="D44" s="290" t="s">
        <v>574</v>
      </c>
      <c r="E44" s="289"/>
      <c r="F44" s="289"/>
      <c r="G44" s="291"/>
      <c r="H44" s="291"/>
      <c r="I44" s="288"/>
      <c r="J44" s="288"/>
      <c r="K44" s="79"/>
      <c r="L44" s="79"/>
    </row>
    <row r="45" spans="1:12" ht="90.75" customHeight="1" x14ac:dyDescent="0.25">
      <c r="A45" s="82" t="s">
        <v>197</v>
      </c>
      <c r="B45" s="81" t="s">
        <v>449</v>
      </c>
      <c r="C45" s="80" t="s">
        <v>574</v>
      </c>
      <c r="D45" s="290" t="s">
        <v>574</v>
      </c>
      <c r="E45" s="288"/>
      <c r="F45" s="288"/>
      <c r="G45" s="288"/>
      <c r="H45" s="288"/>
      <c r="I45" s="288"/>
      <c r="J45" s="288"/>
      <c r="K45" s="79"/>
      <c r="L45" s="79"/>
    </row>
    <row r="46" spans="1:12" ht="167.25" customHeight="1" x14ac:dyDescent="0.25">
      <c r="A46" s="82" t="s">
        <v>195</v>
      </c>
      <c r="B46" s="81" t="s">
        <v>447</v>
      </c>
      <c r="C46" s="80" t="s">
        <v>574</v>
      </c>
      <c r="D46" s="290" t="s">
        <v>574</v>
      </c>
      <c r="E46" s="288"/>
      <c r="F46" s="288"/>
      <c r="G46" s="288"/>
      <c r="H46" s="288"/>
      <c r="I46" s="288"/>
      <c r="J46" s="288"/>
      <c r="K46" s="79"/>
      <c r="L46" s="79"/>
    </row>
    <row r="47" spans="1:12" ht="30.75" customHeight="1" x14ac:dyDescent="0.25">
      <c r="A47" s="82" t="s">
        <v>193</v>
      </c>
      <c r="B47" s="81" t="s">
        <v>194</v>
      </c>
      <c r="C47" s="80" t="s">
        <v>574</v>
      </c>
      <c r="D47" s="290" t="s">
        <v>574</v>
      </c>
      <c r="E47" s="291"/>
      <c r="F47" s="291"/>
      <c r="G47" s="291"/>
      <c r="H47" s="291"/>
      <c r="I47" s="288"/>
      <c r="J47" s="288"/>
      <c r="K47" s="79"/>
      <c r="L47" s="79"/>
    </row>
    <row r="48" spans="1:12" ht="37.5" customHeight="1" x14ac:dyDescent="0.25">
      <c r="A48" s="82" t="s">
        <v>459</v>
      </c>
      <c r="B48" s="83" t="s">
        <v>192</v>
      </c>
      <c r="C48" s="80" t="s">
        <v>574</v>
      </c>
      <c r="D48" s="290" t="s">
        <v>574</v>
      </c>
      <c r="E48" s="290"/>
      <c r="F48" s="290"/>
      <c r="G48" s="290"/>
      <c r="H48" s="290"/>
      <c r="I48" s="290"/>
      <c r="J48" s="290"/>
      <c r="K48" s="79"/>
      <c r="L48" s="79"/>
    </row>
    <row r="49" spans="1:12" ht="35.25" customHeight="1" x14ac:dyDescent="0.25">
      <c r="A49" s="82">
        <v>4</v>
      </c>
      <c r="B49" s="81" t="s">
        <v>190</v>
      </c>
      <c r="C49" s="80" t="s">
        <v>574</v>
      </c>
      <c r="D49" s="290" t="s">
        <v>574</v>
      </c>
      <c r="E49" s="291"/>
      <c r="F49" s="291"/>
      <c r="G49" s="291"/>
      <c r="H49" s="291"/>
      <c r="I49" s="288"/>
      <c r="J49" s="288"/>
      <c r="K49" s="79"/>
      <c r="L49" s="79"/>
    </row>
    <row r="50" spans="1:12" ht="86.25" customHeight="1" x14ac:dyDescent="0.25">
      <c r="A50" s="82" t="s">
        <v>191</v>
      </c>
      <c r="B50" s="81" t="s">
        <v>448</v>
      </c>
      <c r="C50" s="80" t="s">
        <v>574</v>
      </c>
      <c r="D50" s="290" t="s">
        <v>574</v>
      </c>
      <c r="E50" s="289"/>
      <c r="F50" s="289"/>
      <c r="G50" s="291"/>
      <c r="H50" s="291"/>
      <c r="I50" s="288"/>
      <c r="J50" s="288"/>
      <c r="K50" s="79"/>
      <c r="L50" s="79"/>
    </row>
    <row r="51" spans="1:12" ht="77.25" customHeight="1" x14ac:dyDescent="0.25">
      <c r="A51" s="82" t="s">
        <v>189</v>
      </c>
      <c r="B51" s="81" t="s">
        <v>450</v>
      </c>
      <c r="C51" s="80" t="s">
        <v>574</v>
      </c>
      <c r="D51" s="290" t="s">
        <v>574</v>
      </c>
      <c r="E51" s="288"/>
      <c r="F51" s="288"/>
      <c r="G51" s="291"/>
      <c r="H51" s="291"/>
      <c r="I51" s="290"/>
      <c r="J51" s="290"/>
      <c r="K51" s="79"/>
      <c r="L51" s="79"/>
    </row>
    <row r="52" spans="1:12" ht="71.25" customHeight="1" x14ac:dyDescent="0.25">
      <c r="A52" s="82" t="s">
        <v>187</v>
      </c>
      <c r="B52" s="81" t="s">
        <v>188</v>
      </c>
      <c r="C52" s="80" t="s">
        <v>574</v>
      </c>
      <c r="D52" s="290" t="s">
        <v>574</v>
      </c>
      <c r="E52" s="288"/>
      <c r="F52" s="288"/>
      <c r="G52" s="291"/>
      <c r="H52" s="291"/>
      <c r="I52" s="290"/>
      <c r="J52" s="290"/>
      <c r="K52" s="79"/>
      <c r="L52" s="79"/>
    </row>
    <row r="53" spans="1:12" ht="48" customHeight="1" x14ac:dyDescent="0.25">
      <c r="A53" s="82" t="s">
        <v>185</v>
      </c>
      <c r="B53" s="143" t="s">
        <v>451</v>
      </c>
      <c r="C53" s="80" t="s">
        <v>574</v>
      </c>
      <c r="D53" s="290" t="s">
        <v>574</v>
      </c>
      <c r="E53" s="289"/>
      <c r="F53" s="289"/>
      <c r="G53" s="291"/>
      <c r="H53" s="291"/>
      <c r="I53" s="288"/>
      <c r="J53" s="288"/>
      <c r="K53" s="79"/>
      <c r="L53" s="79"/>
    </row>
    <row r="54" spans="1:12" ht="46.5" customHeight="1" x14ac:dyDescent="0.25">
      <c r="A54" s="82" t="s">
        <v>452</v>
      </c>
      <c r="B54" s="81" t="s">
        <v>186</v>
      </c>
      <c r="C54" s="80" t="s">
        <v>574</v>
      </c>
      <c r="D54" s="290" t="s">
        <v>574</v>
      </c>
      <c r="E54" s="288"/>
      <c r="F54" s="288"/>
      <c r="G54" s="291"/>
      <c r="H54" s="291"/>
      <c r="I54" s="290"/>
      <c r="J54" s="290"/>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J25" activePane="bottomRight" state="frozen"/>
      <selection activeCell="A20" sqref="A20"/>
      <selection pane="topRight" activeCell="H20" sqref="H20"/>
      <selection pane="bottomLeft" activeCell="A25" sqref="A25"/>
      <selection pane="bottomRight" activeCell="N29" sqref="N29:O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5.5703125" style="56" customWidth="1"/>
    <col min="7" max="7" width="12.85546875" style="57" customWidth="1"/>
    <col min="8" max="19" width="9.42578125" style="57" customWidth="1"/>
    <col min="20" max="27" width="9.42578125"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5" s="57"/>
      <c r="B5" s="57"/>
      <c r="C5" s="57"/>
      <c r="D5" s="57"/>
      <c r="E5" s="57"/>
      <c r="F5" s="57"/>
      <c r="T5" s="57"/>
      <c r="U5" s="57"/>
      <c r="AC5" s="14"/>
    </row>
    <row r="6" spans="1:29" ht="18.75" x14ac:dyDescent="0.25">
      <c r="A6" s="454" t="s">
        <v>7</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48" t="str">
        <f>'1. паспорт местоположение'!A12:C12</f>
        <v>N_21-0213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7" spans="1:32" x14ac:dyDescent="0.25">
      <c r="A17" s="57"/>
      <c r="T17" s="57"/>
      <c r="U17" s="57"/>
      <c r="V17" s="57"/>
      <c r="W17" s="57"/>
      <c r="X17" s="57"/>
      <c r="Y17" s="57"/>
      <c r="Z17" s="57"/>
      <c r="AA17" s="57"/>
      <c r="AB17" s="57"/>
    </row>
    <row r="18" spans="1:32" x14ac:dyDescent="0.25">
      <c r="A18" s="530" t="s">
        <v>496</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19" spans="1:32" x14ac:dyDescent="0.25">
      <c r="A19" s="57"/>
      <c r="B19" s="57"/>
      <c r="C19" s="57"/>
      <c r="D19" s="57"/>
      <c r="E19" s="57"/>
      <c r="F19" s="57"/>
      <c r="T19" s="57"/>
      <c r="U19" s="57"/>
      <c r="V19" s="57"/>
      <c r="W19" s="57"/>
      <c r="X19" s="57"/>
      <c r="Y19" s="57"/>
      <c r="Z19" s="57"/>
      <c r="AA19" s="57"/>
      <c r="AB19" s="57"/>
    </row>
    <row r="20" spans="1:32" ht="33" customHeight="1" x14ac:dyDescent="0.25">
      <c r="A20" s="527" t="s">
        <v>184</v>
      </c>
      <c r="B20" s="527" t="s">
        <v>183</v>
      </c>
      <c r="C20" s="525" t="s">
        <v>182</v>
      </c>
      <c r="D20" s="525"/>
      <c r="E20" s="529" t="s">
        <v>181</v>
      </c>
      <c r="F20" s="529"/>
      <c r="G20" s="539" t="s">
        <v>624</v>
      </c>
      <c r="H20" s="535" t="s">
        <v>605</v>
      </c>
      <c r="I20" s="536"/>
      <c r="J20" s="536"/>
      <c r="K20" s="536"/>
      <c r="L20" s="535" t="s">
        <v>606</v>
      </c>
      <c r="M20" s="536"/>
      <c r="N20" s="536"/>
      <c r="O20" s="536"/>
      <c r="P20" s="535" t="s">
        <v>607</v>
      </c>
      <c r="Q20" s="536"/>
      <c r="R20" s="536"/>
      <c r="S20" s="536"/>
      <c r="T20" s="535" t="s">
        <v>608</v>
      </c>
      <c r="U20" s="536"/>
      <c r="V20" s="536"/>
      <c r="W20" s="536"/>
      <c r="X20" s="535" t="s">
        <v>625</v>
      </c>
      <c r="Y20" s="536"/>
      <c r="Z20" s="536"/>
      <c r="AA20" s="537"/>
      <c r="AB20" s="531" t="s">
        <v>180</v>
      </c>
      <c r="AC20" s="532"/>
      <c r="AD20" s="75"/>
      <c r="AE20" s="75"/>
      <c r="AF20" s="75"/>
    </row>
    <row r="21" spans="1:32" ht="75" customHeight="1" x14ac:dyDescent="0.25">
      <c r="A21" s="528"/>
      <c r="B21" s="528"/>
      <c r="C21" s="525"/>
      <c r="D21" s="525"/>
      <c r="E21" s="529"/>
      <c r="F21" s="529"/>
      <c r="G21" s="540"/>
      <c r="H21" s="525" t="s">
        <v>2</v>
      </c>
      <c r="I21" s="525"/>
      <c r="J21" s="525" t="s">
        <v>9</v>
      </c>
      <c r="K21" s="525"/>
      <c r="L21" s="525" t="s">
        <v>2</v>
      </c>
      <c r="M21" s="525"/>
      <c r="N21" s="525" t="s">
        <v>9</v>
      </c>
      <c r="O21" s="525"/>
      <c r="P21" s="525" t="s">
        <v>2</v>
      </c>
      <c r="Q21" s="525"/>
      <c r="R21" s="525" t="s">
        <v>9</v>
      </c>
      <c r="S21" s="525"/>
      <c r="T21" s="525" t="s">
        <v>2</v>
      </c>
      <c r="U21" s="525"/>
      <c r="V21" s="525" t="s">
        <v>9</v>
      </c>
      <c r="W21" s="525"/>
      <c r="X21" s="525" t="s">
        <v>2</v>
      </c>
      <c r="Y21" s="525"/>
      <c r="Z21" s="525" t="s">
        <v>9</v>
      </c>
      <c r="AA21" s="525"/>
      <c r="AB21" s="533"/>
      <c r="AC21" s="534"/>
    </row>
    <row r="22" spans="1:32" ht="75" customHeight="1" x14ac:dyDescent="0.25">
      <c r="A22" s="522"/>
      <c r="B22" s="522"/>
      <c r="C22" s="407" t="s">
        <v>2</v>
      </c>
      <c r="D22" s="407" t="s">
        <v>179</v>
      </c>
      <c r="E22" s="406" t="s">
        <v>626</v>
      </c>
      <c r="F22" s="406" t="s">
        <v>604</v>
      </c>
      <c r="G22" s="541"/>
      <c r="H22" s="417" t="s">
        <v>477</v>
      </c>
      <c r="I22" s="417" t="s">
        <v>478</v>
      </c>
      <c r="J22" s="417" t="s">
        <v>477</v>
      </c>
      <c r="K22" s="417" t="s">
        <v>478</v>
      </c>
      <c r="L22" s="417" t="s">
        <v>477</v>
      </c>
      <c r="M22" s="417" t="s">
        <v>478</v>
      </c>
      <c r="N22" s="417" t="s">
        <v>477</v>
      </c>
      <c r="O22" s="417" t="s">
        <v>478</v>
      </c>
      <c r="P22" s="417" t="s">
        <v>477</v>
      </c>
      <c r="Q22" s="417" t="s">
        <v>478</v>
      </c>
      <c r="R22" s="417" t="s">
        <v>477</v>
      </c>
      <c r="S22" s="417" t="s">
        <v>478</v>
      </c>
      <c r="T22" s="417" t="s">
        <v>477</v>
      </c>
      <c r="U22" s="417" t="s">
        <v>478</v>
      </c>
      <c r="V22" s="417" t="s">
        <v>477</v>
      </c>
      <c r="W22" s="417" t="s">
        <v>478</v>
      </c>
      <c r="X22" s="417" t="s">
        <v>477</v>
      </c>
      <c r="Y22" s="417" t="s">
        <v>478</v>
      </c>
      <c r="Z22" s="417" t="s">
        <v>477</v>
      </c>
      <c r="AA22" s="417" t="s">
        <v>478</v>
      </c>
      <c r="AB22" s="407" t="s">
        <v>2</v>
      </c>
      <c r="AC22" s="407" t="s">
        <v>9</v>
      </c>
    </row>
    <row r="23" spans="1:32" ht="19.5" customHeight="1" x14ac:dyDescent="0.25">
      <c r="A23" s="68">
        <v>1</v>
      </c>
      <c r="B23" s="68">
        <v>2</v>
      </c>
      <c r="C23" s="68">
        <v>3</v>
      </c>
      <c r="D23" s="68">
        <v>4</v>
      </c>
      <c r="E23" s="68">
        <v>5</v>
      </c>
      <c r="F23" s="68">
        <v>6</v>
      </c>
      <c r="G23" s="146">
        <v>7</v>
      </c>
      <c r="H23" s="403">
        <v>8</v>
      </c>
      <c r="I23" s="403">
        <v>9</v>
      </c>
      <c r="J23" s="403">
        <v>10</v>
      </c>
      <c r="K23" s="403">
        <v>11</v>
      </c>
      <c r="L23" s="403">
        <v>12</v>
      </c>
      <c r="M23" s="403">
        <v>13</v>
      </c>
      <c r="N23" s="403">
        <v>14</v>
      </c>
      <c r="O23" s="403">
        <v>15</v>
      </c>
      <c r="P23" s="403">
        <v>16</v>
      </c>
      <c r="Q23" s="403">
        <v>17</v>
      </c>
      <c r="R23" s="403">
        <v>18</v>
      </c>
      <c r="S23" s="403">
        <v>19</v>
      </c>
      <c r="T23" s="403">
        <v>20</v>
      </c>
      <c r="U23" s="403">
        <v>21</v>
      </c>
      <c r="V23" s="403">
        <v>22</v>
      </c>
      <c r="W23" s="403">
        <v>23</v>
      </c>
      <c r="X23" s="403">
        <v>24</v>
      </c>
      <c r="Y23" s="403">
        <v>25</v>
      </c>
      <c r="Z23" s="403">
        <v>26</v>
      </c>
      <c r="AA23" s="403">
        <v>27</v>
      </c>
      <c r="AB23" s="403">
        <v>28</v>
      </c>
      <c r="AC23" s="403">
        <v>29</v>
      </c>
    </row>
    <row r="24" spans="1:32" ht="47.25" customHeight="1" x14ac:dyDescent="0.25">
      <c r="A24" s="73">
        <v>1</v>
      </c>
      <c r="B24" s="72" t="s">
        <v>178</v>
      </c>
      <c r="C24" s="256">
        <f>SUM(C25:C29)</f>
        <v>0</v>
      </c>
      <c r="D24" s="256">
        <f t="shared" ref="D24:F24" si="0">SUM(D25:D29)</f>
        <v>0</v>
      </c>
      <c r="E24" s="256">
        <f t="shared" si="0"/>
        <v>0</v>
      </c>
      <c r="F24" s="256">
        <f t="shared" si="0"/>
        <v>0</v>
      </c>
      <c r="G24" s="256">
        <f t="shared" ref="G24:AA24" si="1">SUM(G25:G29)</f>
        <v>0</v>
      </c>
      <c r="H24" s="404">
        <f t="shared" si="1"/>
        <v>0</v>
      </c>
      <c r="I24" s="404">
        <f t="shared" si="1"/>
        <v>0</v>
      </c>
      <c r="J24" s="404">
        <f t="shared" si="1"/>
        <v>0.37613319000000001</v>
      </c>
      <c r="K24" s="404">
        <f t="shared" si="1"/>
        <v>0</v>
      </c>
      <c r="L24" s="404">
        <f t="shared" ref="L24:O24" si="2">SUM(L25:L29)</f>
        <v>0</v>
      </c>
      <c r="M24" s="404">
        <f t="shared" si="2"/>
        <v>0</v>
      </c>
      <c r="N24" s="404">
        <f t="shared" si="2"/>
        <v>-4.2466580000000004E-2</v>
      </c>
      <c r="O24" s="404">
        <f t="shared" si="2"/>
        <v>-4.2466580000000004E-2</v>
      </c>
      <c r="P24" s="404">
        <f t="shared" si="1"/>
        <v>0</v>
      </c>
      <c r="Q24" s="404">
        <f t="shared" si="1"/>
        <v>0</v>
      </c>
      <c r="R24" s="404">
        <f t="shared" si="1"/>
        <v>0</v>
      </c>
      <c r="S24" s="404">
        <f t="shared" si="1"/>
        <v>0</v>
      </c>
      <c r="T24" s="404">
        <f t="shared" si="1"/>
        <v>0</v>
      </c>
      <c r="U24" s="404">
        <f t="shared" si="1"/>
        <v>0</v>
      </c>
      <c r="V24" s="404">
        <f t="shared" si="1"/>
        <v>0</v>
      </c>
      <c r="W24" s="404">
        <f t="shared" si="1"/>
        <v>0</v>
      </c>
      <c r="X24" s="404">
        <f t="shared" si="1"/>
        <v>0</v>
      </c>
      <c r="Y24" s="404">
        <f t="shared" si="1"/>
        <v>0</v>
      </c>
      <c r="Z24" s="404">
        <f t="shared" si="1"/>
        <v>0</v>
      </c>
      <c r="AA24" s="404">
        <f t="shared" si="1"/>
        <v>0</v>
      </c>
      <c r="AB24" s="404">
        <f t="shared" ref="AB24:AB64" si="3">H24+L24+P24+T24+X24</f>
        <v>0</v>
      </c>
      <c r="AC24" s="408">
        <f t="shared" ref="AC24:AC64" si="4">J24+N24+R24+V24+Z24</f>
        <v>0.33366660999999997</v>
      </c>
      <c r="AE24" s="354">
        <f>G24+AC24</f>
        <v>0.33366660999999997</v>
      </c>
    </row>
    <row r="25" spans="1:32" ht="24" customHeight="1" x14ac:dyDescent="0.25">
      <c r="A25" s="70" t="s">
        <v>177</v>
      </c>
      <c r="B25" s="44" t="s">
        <v>176</v>
      </c>
      <c r="C25" s="256">
        <v>0</v>
      </c>
      <c r="D25" s="256">
        <v>0</v>
      </c>
      <c r="E25" s="258">
        <v>0</v>
      </c>
      <c r="F25" s="258">
        <v>0</v>
      </c>
      <c r="G25" s="257">
        <v>0</v>
      </c>
      <c r="H25" s="405">
        <v>0</v>
      </c>
      <c r="I25" s="405">
        <v>0</v>
      </c>
      <c r="J25" s="405">
        <v>0</v>
      </c>
      <c r="K25" s="405">
        <v>0</v>
      </c>
      <c r="L25" s="405">
        <v>0</v>
      </c>
      <c r="M25" s="405">
        <v>0</v>
      </c>
      <c r="N25" s="405">
        <v>0</v>
      </c>
      <c r="O25" s="405">
        <v>0</v>
      </c>
      <c r="P25" s="405">
        <v>0</v>
      </c>
      <c r="Q25" s="405">
        <v>0</v>
      </c>
      <c r="R25" s="405">
        <v>0</v>
      </c>
      <c r="S25" s="405">
        <v>0</v>
      </c>
      <c r="T25" s="405">
        <v>0</v>
      </c>
      <c r="U25" s="405">
        <v>0</v>
      </c>
      <c r="V25" s="405">
        <v>0</v>
      </c>
      <c r="W25" s="405">
        <v>0</v>
      </c>
      <c r="X25" s="405">
        <v>0</v>
      </c>
      <c r="Y25" s="405">
        <v>0</v>
      </c>
      <c r="Z25" s="405">
        <v>0</v>
      </c>
      <c r="AA25" s="405">
        <v>0</v>
      </c>
      <c r="AB25" s="404">
        <f t="shared" si="3"/>
        <v>0</v>
      </c>
      <c r="AC25" s="408">
        <f t="shared" si="4"/>
        <v>0</v>
      </c>
    </row>
    <row r="26" spans="1:32" x14ac:dyDescent="0.25">
      <c r="A26" s="70" t="s">
        <v>175</v>
      </c>
      <c r="B26" s="44" t="s">
        <v>174</v>
      </c>
      <c r="C26" s="256">
        <v>0</v>
      </c>
      <c r="D26" s="256">
        <v>0</v>
      </c>
      <c r="E26" s="257">
        <v>0</v>
      </c>
      <c r="F26" s="257">
        <v>0</v>
      </c>
      <c r="G26" s="257">
        <v>0</v>
      </c>
      <c r="H26" s="405">
        <v>0</v>
      </c>
      <c r="I26" s="405">
        <v>0</v>
      </c>
      <c r="J26" s="405">
        <v>0</v>
      </c>
      <c r="K26" s="405">
        <v>0</v>
      </c>
      <c r="L26" s="405">
        <v>0</v>
      </c>
      <c r="M26" s="405">
        <v>0</v>
      </c>
      <c r="N26" s="405">
        <v>0</v>
      </c>
      <c r="O26" s="405">
        <v>0</v>
      </c>
      <c r="P26" s="405">
        <v>0</v>
      </c>
      <c r="Q26" s="405">
        <v>0</v>
      </c>
      <c r="R26" s="405">
        <v>0</v>
      </c>
      <c r="S26" s="405">
        <v>0</v>
      </c>
      <c r="T26" s="405">
        <v>0</v>
      </c>
      <c r="U26" s="405">
        <v>0</v>
      </c>
      <c r="V26" s="405">
        <v>0</v>
      </c>
      <c r="W26" s="405">
        <v>0</v>
      </c>
      <c r="X26" s="405">
        <v>0</v>
      </c>
      <c r="Y26" s="405">
        <v>0</v>
      </c>
      <c r="Z26" s="405">
        <v>0</v>
      </c>
      <c r="AA26" s="405">
        <v>0</v>
      </c>
      <c r="AB26" s="404">
        <f t="shared" si="3"/>
        <v>0</v>
      </c>
      <c r="AC26" s="408">
        <f t="shared" si="4"/>
        <v>0</v>
      </c>
    </row>
    <row r="27" spans="1:32" ht="31.5" x14ac:dyDescent="0.25">
      <c r="A27" s="70" t="s">
        <v>173</v>
      </c>
      <c r="B27" s="44" t="s">
        <v>433</v>
      </c>
      <c r="C27" s="256">
        <v>0</v>
      </c>
      <c r="D27" s="256">
        <v>0</v>
      </c>
      <c r="E27" s="257">
        <v>0</v>
      </c>
      <c r="F27" s="257">
        <v>0</v>
      </c>
      <c r="G27" s="257">
        <v>0</v>
      </c>
      <c r="H27" s="405">
        <v>0</v>
      </c>
      <c r="I27" s="405">
        <v>0</v>
      </c>
      <c r="J27" s="405">
        <v>0</v>
      </c>
      <c r="K27" s="405">
        <v>0</v>
      </c>
      <c r="L27" s="405">
        <v>0</v>
      </c>
      <c r="M27" s="405">
        <v>0</v>
      </c>
      <c r="N27" s="405">
        <v>0</v>
      </c>
      <c r="O27" s="405">
        <v>0</v>
      </c>
      <c r="P27" s="405">
        <v>0</v>
      </c>
      <c r="Q27" s="405">
        <v>0</v>
      </c>
      <c r="R27" s="405">
        <v>0</v>
      </c>
      <c r="S27" s="405">
        <v>0</v>
      </c>
      <c r="T27" s="405">
        <v>0</v>
      </c>
      <c r="U27" s="405">
        <v>0</v>
      </c>
      <c r="V27" s="405">
        <v>0</v>
      </c>
      <c r="W27" s="405">
        <v>0</v>
      </c>
      <c r="X27" s="405">
        <v>0</v>
      </c>
      <c r="Y27" s="405">
        <v>0</v>
      </c>
      <c r="Z27" s="405">
        <v>0</v>
      </c>
      <c r="AA27" s="405">
        <v>0</v>
      </c>
      <c r="AB27" s="404">
        <f t="shared" si="3"/>
        <v>0</v>
      </c>
      <c r="AC27" s="408">
        <f t="shared" si="4"/>
        <v>0</v>
      </c>
    </row>
    <row r="28" spans="1:32" x14ac:dyDescent="0.25">
      <c r="A28" s="70" t="s">
        <v>172</v>
      </c>
      <c r="B28" s="44" t="s">
        <v>171</v>
      </c>
      <c r="C28" s="256">
        <v>0</v>
      </c>
      <c r="D28" s="256">
        <v>0</v>
      </c>
      <c r="E28" s="257">
        <v>0</v>
      </c>
      <c r="F28" s="257">
        <v>0</v>
      </c>
      <c r="G28" s="257">
        <v>0</v>
      </c>
      <c r="H28" s="405">
        <v>0</v>
      </c>
      <c r="I28" s="405">
        <v>0</v>
      </c>
      <c r="J28" s="405">
        <v>0</v>
      </c>
      <c r="K28" s="405">
        <v>0</v>
      </c>
      <c r="L28" s="405">
        <v>0</v>
      </c>
      <c r="M28" s="405">
        <v>0</v>
      </c>
      <c r="N28" s="405">
        <v>0</v>
      </c>
      <c r="O28" s="405">
        <v>0</v>
      </c>
      <c r="P28" s="405">
        <v>0</v>
      </c>
      <c r="Q28" s="405">
        <v>0</v>
      </c>
      <c r="R28" s="405">
        <v>0</v>
      </c>
      <c r="S28" s="405">
        <v>0</v>
      </c>
      <c r="T28" s="405">
        <v>0</v>
      </c>
      <c r="U28" s="405">
        <v>0</v>
      </c>
      <c r="V28" s="405">
        <v>0</v>
      </c>
      <c r="W28" s="405">
        <v>0</v>
      </c>
      <c r="X28" s="405">
        <v>0</v>
      </c>
      <c r="Y28" s="405">
        <v>0</v>
      </c>
      <c r="Z28" s="405">
        <v>0</v>
      </c>
      <c r="AA28" s="405">
        <v>0</v>
      </c>
      <c r="AB28" s="404">
        <f t="shared" si="3"/>
        <v>0</v>
      </c>
      <c r="AC28" s="408">
        <f t="shared" si="4"/>
        <v>0</v>
      </c>
    </row>
    <row r="29" spans="1:32" x14ac:dyDescent="0.25">
      <c r="A29" s="70" t="s">
        <v>170</v>
      </c>
      <c r="B29" s="74" t="s">
        <v>169</v>
      </c>
      <c r="C29" s="256">
        <v>0</v>
      </c>
      <c r="D29" s="256">
        <v>0</v>
      </c>
      <c r="E29" s="257">
        <v>0</v>
      </c>
      <c r="F29" s="257">
        <v>0</v>
      </c>
      <c r="G29" s="257">
        <v>0</v>
      </c>
      <c r="H29" s="405">
        <v>0</v>
      </c>
      <c r="I29" s="405">
        <v>0</v>
      </c>
      <c r="J29" s="405">
        <v>0.37613319000000001</v>
      </c>
      <c r="K29" s="405">
        <v>0</v>
      </c>
      <c r="L29" s="405">
        <v>0</v>
      </c>
      <c r="M29" s="405">
        <v>0</v>
      </c>
      <c r="N29" s="405">
        <v>-4.2466580000000004E-2</v>
      </c>
      <c r="O29" s="405">
        <v>-4.2466580000000004E-2</v>
      </c>
      <c r="P29" s="405">
        <v>0</v>
      </c>
      <c r="Q29" s="405">
        <v>0</v>
      </c>
      <c r="R29" s="405">
        <v>0</v>
      </c>
      <c r="S29" s="405">
        <v>0</v>
      </c>
      <c r="T29" s="405">
        <v>0</v>
      </c>
      <c r="U29" s="405">
        <v>0</v>
      </c>
      <c r="V29" s="405">
        <v>0</v>
      </c>
      <c r="W29" s="405">
        <v>0</v>
      </c>
      <c r="X29" s="405">
        <v>0</v>
      </c>
      <c r="Y29" s="405">
        <v>0</v>
      </c>
      <c r="Z29" s="405">
        <v>0</v>
      </c>
      <c r="AA29" s="405">
        <v>0</v>
      </c>
      <c r="AB29" s="404">
        <f t="shared" si="3"/>
        <v>0</v>
      </c>
      <c r="AC29" s="408">
        <f t="shared" si="4"/>
        <v>0.33366660999999997</v>
      </c>
    </row>
    <row r="30" spans="1:32" ht="47.25" x14ac:dyDescent="0.25">
      <c r="A30" s="73" t="s">
        <v>61</v>
      </c>
      <c r="B30" s="72" t="s">
        <v>168</v>
      </c>
      <c r="C30" s="256">
        <v>0</v>
      </c>
      <c r="D30" s="256">
        <v>0</v>
      </c>
      <c r="E30" s="259">
        <v>0</v>
      </c>
      <c r="F30" s="259">
        <v>0</v>
      </c>
      <c r="G30" s="256">
        <f t="shared" ref="G30" si="5">SUM(G31:G34)</f>
        <v>0</v>
      </c>
      <c r="H30" s="404">
        <f t="shared" ref="H30:AA30" si="6">SUM(H31:H34)</f>
        <v>0</v>
      </c>
      <c r="I30" s="404">
        <f t="shared" si="6"/>
        <v>0</v>
      </c>
      <c r="J30" s="404">
        <f t="shared" si="6"/>
        <v>0.23963329</v>
      </c>
      <c r="K30" s="404">
        <f t="shared" si="6"/>
        <v>0</v>
      </c>
      <c r="L30" s="404">
        <f t="shared" ref="L30:O30" si="7">SUM(L31:L34)</f>
        <v>0</v>
      </c>
      <c r="M30" s="404">
        <f t="shared" si="7"/>
        <v>0</v>
      </c>
      <c r="N30" s="404">
        <f t="shared" si="7"/>
        <v>9.4033320000000004E-2</v>
      </c>
      <c r="O30" s="404">
        <f t="shared" si="7"/>
        <v>9.4033320000000004E-2</v>
      </c>
      <c r="P30" s="404">
        <f t="shared" si="6"/>
        <v>0</v>
      </c>
      <c r="Q30" s="404">
        <f t="shared" si="6"/>
        <v>0</v>
      </c>
      <c r="R30" s="404">
        <f t="shared" si="6"/>
        <v>0</v>
      </c>
      <c r="S30" s="404">
        <f t="shared" si="6"/>
        <v>0</v>
      </c>
      <c r="T30" s="404">
        <f t="shared" si="6"/>
        <v>0</v>
      </c>
      <c r="U30" s="404">
        <f t="shared" si="6"/>
        <v>0</v>
      </c>
      <c r="V30" s="404">
        <f t="shared" si="6"/>
        <v>0</v>
      </c>
      <c r="W30" s="404">
        <f t="shared" si="6"/>
        <v>0</v>
      </c>
      <c r="X30" s="404">
        <f t="shared" si="6"/>
        <v>0</v>
      </c>
      <c r="Y30" s="404">
        <f t="shared" si="6"/>
        <v>0</v>
      </c>
      <c r="Z30" s="404">
        <f t="shared" si="6"/>
        <v>0</v>
      </c>
      <c r="AA30" s="404">
        <f t="shared" si="6"/>
        <v>0</v>
      </c>
      <c r="AB30" s="404">
        <f t="shared" si="3"/>
        <v>0</v>
      </c>
      <c r="AC30" s="408">
        <f t="shared" si="4"/>
        <v>0.33366660999999997</v>
      </c>
      <c r="AE30" s="354">
        <f>G30+AC30</f>
        <v>0.33366660999999997</v>
      </c>
    </row>
    <row r="31" spans="1:32" x14ac:dyDescent="0.25">
      <c r="A31" s="73" t="s">
        <v>167</v>
      </c>
      <c r="B31" s="44" t="s">
        <v>166</v>
      </c>
      <c r="C31" s="256">
        <v>0</v>
      </c>
      <c r="D31" s="256">
        <v>0</v>
      </c>
      <c r="E31" s="257">
        <v>0</v>
      </c>
      <c r="F31" s="257">
        <v>0</v>
      </c>
      <c r="G31" s="257">
        <v>0</v>
      </c>
      <c r="H31" s="405">
        <v>0</v>
      </c>
      <c r="I31" s="405">
        <v>0</v>
      </c>
      <c r="J31" s="405">
        <v>0</v>
      </c>
      <c r="K31" s="405">
        <v>0</v>
      </c>
      <c r="L31" s="405">
        <v>0</v>
      </c>
      <c r="M31" s="405">
        <v>0</v>
      </c>
      <c r="N31" s="405">
        <v>0</v>
      </c>
      <c r="O31" s="405">
        <v>0</v>
      </c>
      <c r="P31" s="405">
        <v>0</v>
      </c>
      <c r="Q31" s="405">
        <v>0</v>
      </c>
      <c r="R31" s="405">
        <v>0</v>
      </c>
      <c r="S31" s="405">
        <v>0</v>
      </c>
      <c r="T31" s="405">
        <v>0</v>
      </c>
      <c r="U31" s="405">
        <v>0</v>
      </c>
      <c r="V31" s="405">
        <v>0</v>
      </c>
      <c r="W31" s="405">
        <v>0</v>
      </c>
      <c r="X31" s="405">
        <v>0</v>
      </c>
      <c r="Y31" s="405">
        <v>0</v>
      </c>
      <c r="Z31" s="405">
        <v>0</v>
      </c>
      <c r="AA31" s="405">
        <v>0</v>
      </c>
      <c r="AB31" s="404">
        <f t="shared" si="3"/>
        <v>0</v>
      </c>
      <c r="AC31" s="408">
        <f t="shared" si="4"/>
        <v>0</v>
      </c>
    </row>
    <row r="32" spans="1:32" ht="31.5" x14ac:dyDescent="0.25">
      <c r="A32" s="73" t="s">
        <v>165</v>
      </c>
      <c r="B32" s="44" t="s">
        <v>164</v>
      </c>
      <c r="C32" s="256">
        <v>0</v>
      </c>
      <c r="D32" s="256">
        <v>0</v>
      </c>
      <c r="E32" s="257">
        <v>0</v>
      </c>
      <c r="F32" s="257">
        <v>0</v>
      </c>
      <c r="G32" s="257">
        <v>0</v>
      </c>
      <c r="H32" s="405">
        <v>0</v>
      </c>
      <c r="I32" s="405">
        <v>0</v>
      </c>
      <c r="J32" s="405">
        <v>0</v>
      </c>
      <c r="K32" s="405">
        <v>0</v>
      </c>
      <c r="L32" s="405">
        <v>0</v>
      </c>
      <c r="M32" s="405">
        <v>0</v>
      </c>
      <c r="N32" s="405">
        <v>0</v>
      </c>
      <c r="O32" s="405">
        <v>0</v>
      </c>
      <c r="P32" s="405">
        <v>0</v>
      </c>
      <c r="Q32" s="405">
        <v>0</v>
      </c>
      <c r="R32" s="405">
        <v>0</v>
      </c>
      <c r="S32" s="405">
        <v>0</v>
      </c>
      <c r="T32" s="405">
        <v>0</v>
      </c>
      <c r="U32" s="405">
        <v>0</v>
      </c>
      <c r="V32" s="405">
        <v>0</v>
      </c>
      <c r="W32" s="405">
        <v>0</v>
      </c>
      <c r="X32" s="405">
        <v>0</v>
      </c>
      <c r="Y32" s="405">
        <v>0</v>
      </c>
      <c r="Z32" s="405">
        <v>0</v>
      </c>
      <c r="AA32" s="405">
        <v>0</v>
      </c>
      <c r="AB32" s="404">
        <f t="shared" si="3"/>
        <v>0</v>
      </c>
      <c r="AC32" s="408">
        <f t="shared" si="4"/>
        <v>0</v>
      </c>
    </row>
    <row r="33" spans="1:29" x14ac:dyDescent="0.25">
      <c r="A33" s="73" t="s">
        <v>163</v>
      </c>
      <c r="B33" s="44" t="s">
        <v>162</v>
      </c>
      <c r="C33" s="256">
        <v>0</v>
      </c>
      <c r="D33" s="256">
        <v>0</v>
      </c>
      <c r="E33" s="257">
        <v>0</v>
      </c>
      <c r="F33" s="257">
        <v>0</v>
      </c>
      <c r="G33" s="257">
        <v>0</v>
      </c>
      <c r="H33" s="405">
        <v>0</v>
      </c>
      <c r="I33" s="405">
        <v>0</v>
      </c>
      <c r="J33" s="405">
        <v>0</v>
      </c>
      <c r="K33" s="405">
        <v>0</v>
      </c>
      <c r="L33" s="405">
        <v>0</v>
      </c>
      <c r="M33" s="405">
        <v>0</v>
      </c>
      <c r="N33" s="405">
        <v>0</v>
      </c>
      <c r="O33" s="405">
        <v>0</v>
      </c>
      <c r="P33" s="405">
        <v>0</v>
      </c>
      <c r="Q33" s="405">
        <v>0</v>
      </c>
      <c r="R33" s="405">
        <v>0</v>
      </c>
      <c r="S33" s="405">
        <v>0</v>
      </c>
      <c r="T33" s="405">
        <v>0</v>
      </c>
      <c r="U33" s="405">
        <v>0</v>
      </c>
      <c r="V33" s="405">
        <v>0</v>
      </c>
      <c r="W33" s="405">
        <v>0</v>
      </c>
      <c r="X33" s="405">
        <v>0</v>
      </c>
      <c r="Y33" s="405">
        <v>0</v>
      </c>
      <c r="Z33" s="405">
        <v>0</v>
      </c>
      <c r="AA33" s="405">
        <v>0</v>
      </c>
      <c r="AB33" s="404">
        <f t="shared" si="3"/>
        <v>0</v>
      </c>
      <c r="AC33" s="408">
        <f t="shared" si="4"/>
        <v>0</v>
      </c>
    </row>
    <row r="34" spans="1:29" x14ac:dyDescent="0.25">
      <c r="A34" s="73" t="s">
        <v>161</v>
      </c>
      <c r="B34" s="44" t="s">
        <v>160</v>
      </c>
      <c r="C34" s="256">
        <v>0</v>
      </c>
      <c r="D34" s="256">
        <v>0</v>
      </c>
      <c r="E34" s="257">
        <v>0</v>
      </c>
      <c r="F34" s="257">
        <v>0</v>
      </c>
      <c r="G34" s="257">
        <v>0</v>
      </c>
      <c r="H34" s="405">
        <v>0</v>
      </c>
      <c r="I34" s="405">
        <v>0</v>
      </c>
      <c r="J34" s="405">
        <v>0.23963329</v>
      </c>
      <c r="K34" s="405">
        <v>0</v>
      </c>
      <c r="L34" s="405">
        <v>0</v>
      </c>
      <c r="M34" s="405">
        <v>0</v>
      </c>
      <c r="N34" s="405">
        <v>9.4033320000000004E-2</v>
      </c>
      <c r="O34" s="405">
        <v>9.4033320000000004E-2</v>
      </c>
      <c r="P34" s="405">
        <v>0</v>
      </c>
      <c r="Q34" s="405">
        <v>0</v>
      </c>
      <c r="R34" s="405">
        <v>0</v>
      </c>
      <c r="S34" s="405">
        <v>0</v>
      </c>
      <c r="T34" s="405">
        <v>0</v>
      </c>
      <c r="U34" s="405">
        <v>0</v>
      </c>
      <c r="V34" s="405">
        <v>0</v>
      </c>
      <c r="W34" s="405">
        <v>0</v>
      </c>
      <c r="X34" s="405">
        <v>0</v>
      </c>
      <c r="Y34" s="405">
        <v>0</v>
      </c>
      <c r="Z34" s="405">
        <v>0</v>
      </c>
      <c r="AA34" s="405">
        <v>0</v>
      </c>
      <c r="AB34" s="404">
        <f t="shared" si="3"/>
        <v>0</v>
      </c>
      <c r="AC34" s="408">
        <f t="shared" si="4"/>
        <v>0.33366660999999997</v>
      </c>
    </row>
    <row r="35" spans="1:29" ht="31.5" x14ac:dyDescent="0.25">
      <c r="A35" s="73" t="s">
        <v>60</v>
      </c>
      <c r="B35" s="72" t="s">
        <v>159</v>
      </c>
      <c r="C35" s="256">
        <v>0</v>
      </c>
      <c r="D35" s="256">
        <v>0</v>
      </c>
      <c r="E35" s="259">
        <v>0</v>
      </c>
      <c r="F35" s="259">
        <v>0</v>
      </c>
      <c r="G35" s="256">
        <v>0</v>
      </c>
      <c r="H35" s="404">
        <v>0</v>
      </c>
      <c r="I35" s="404">
        <v>0</v>
      </c>
      <c r="J35" s="404">
        <v>0</v>
      </c>
      <c r="K35" s="404">
        <v>0</v>
      </c>
      <c r="L35" s="404">
        <v>0</v>
      </c>
      <c r="M35" s="404">
        <v>0</v>
      </c>
      <c r="N35" s="404">
        <v>0</v>
      </c>
      <c r="O35" s="404">
        <v>0</v>
      </c>
      <c r="P35" s="404">
        <v>0</v>
      </c>
      <c r="Q35" s="404">
        <v>0</v>
      </c>
      <c r="R35" s="404">
        <v>0</v>
      </c>
      <c r="S35" s="404">
        <v>0</v>
      </c>
      <c r="T35" s="404">
        <v>0</v>
      </c>
      <c r="U35" s="404">
        <v>0</v>
      </c>
      <c r="V35" s="404">
        <v>0</v>
      </c>
      <c r="W35" s="404">
        <v>0</v>
      </c>
      <c r="X35" s="404">
        <v>0</v>
      </c>
      <c r="Y35" s="404">
        <v>0</v>
      </c>
      <c r="Z35" s="404">
        <v>0</v>
      </c>
      <c r="AA35" s="404">
        <v>0</v>
      </c>
      <c r="AB35" s="404">
        <f t="shared" si="3"/>
        <v>0</v>
      </c>
      <c r="AC35" s="408">
        <f t="shared" si="4"/>
        <v>0</v>
      </c>
    </row>
    <row r="36" spans="1:29" ht="31.5" x14ac:dyDescent="0.25">
      <c r="A36" s="70" t="s">
        <v>158</v>
      </c>
      <c r="B36" s="69" t="s">
        <v>157</v>
      </c>
      <c r="C36" s="260">
        <v>0</v>
      </c>
      <c r="D36" s="256">
        <v>0</v>
      </c>
      <c r="E36" s="257">
        <v>0</v>
      </c>
      <c r="F36" s="257">
        <v>0</v>
      </c>
      <c r="G36" s="257">
        <v>0</v>
      </c>
      <c r="H36" s="405">
        <v>0</v>
      </c>
      <c r="I36" s="405">
        <v>0</v>
      </c>
      <c r="J36" s="405">
        <v>0</v>
      </c>
      <c r="K36" s="405">
        <v>0</v>
      </c>
      <c r="L36" s="405">
        <v>0</v>
      </c>
      <c r="M36" s="405">
        <v>0</v>
      </c>
      <c r="N36" s="405">
        <v>0</v>
      </c>
      <c r="O36" s="405">
        <f t="shared" ref="O36:O64" si="8">N36</f>
        <v>0</v>
      </c>
      <c r="P36" s="405">
        <v>0</v>
      </c>
      <c r="Q36" s="405">
        <v>0</v>
      </c>
      <c r="R36" s="405">
        <v>0</v>
      </c>
      <c r="S36" s="405">
        <v>0</v>
      </c>
      <c r="T36" s="405">
        <v>0</v>
      </c>
      <c r="U36" s="405">
        <v>0</v>
      </c>
      <c r="V36" s="405">
        <v>0</v>
      </c>
      <c r="W36" s="405">
        <v>0</v>
      </c>
      <c r="X36" s="405">
        <v>0</v>
      </c>
      <c r="Y36" s="405">
        <v>0</v>
      </c>
      <c r="Z36" s="405">
        <v>0</v>
      </c>
      <c r="AA36" s="405">
        <v>0</v>
      </c>
      <c r="AB36" s="404">
        <f t="shared" si="3"/>
        <v>0</v>
      </c>
      <c r="AC36" s="408">
        <f t="shared" si="4"/>
        <v>0</v>
      </c>
    </row>
    <row r="37" spans="1:29" x14ac:dyDescent="0.25">
      <c r="A37" s="70" t="s">
        <v>156</v>
      </c>
      <c r="B37" s="69" t="s">
        <v>146</v>
      </c>
      <c r="C37" s="260">
        <v>0</v>
      </c>
      <c r="D37" s="256">
        <v>0</v>
      </c>
      <c r="E37" s="257">
        <v>0</v>
      </c>
      <c r="F37" s="257">
        <v>0</v>
      </c>
      <c r="G37" s="257">
        <v>0</v>
      </c>
      <c r="H37" s="405">
        <v>0</v>
      </c>
      <c r="I37" s="405">
        <v>0</v>
      </c>
      <c r="J37" s="405">
        <v>0</v>
      </c>
      <c r="K37" s="405">
        <v>0</v>
      </c>
      <c r="L37" s="405">
        <v>0</v>
      </c>
      <c r="M37" s="405">
        <v>0</v>
      </c>
      <c r="N37" s="405">
        <v>0</v>
      </c>
      <c r="O37" s="405">
        <f t="shared" si="8"/>
        <v>0</v>
      </c>
      <c r="P37" s="405">
        <v>0</v>
      </c>
      <c r="Q37" s="405">
        <v>0</v>
      </c>
      <c r="R37" s="405">
        <v>0</v>
      </c>
      <c r="S37" s="405">
        <v>0</v>
      </c>
      <c r="T37" s="405">
        <v>0</v>
      </c>
      <c r="U37" s="405">
        <v>0</v>
      </c>
      <c r="V37" s="405">
        <v>0</v>
      </c>
      <c r="W37" s="405">
        <v>0</v>
      </c>
      <c r="X37" s="405">
        <v>0</v>
      </c>
      <c r="Y37" s="405">
        <v>0</v>
      </c>
      <c r="Z37" s="405">
        <v>0</v>
      </c>
      <c r="AA37" s="405">
        <v>0</v>
      </c>
      <c r="AB37" s="404">
        <f t="shared" si="3"/>
        <v>0</v>
      </c>
      <c r="AC37" s="408">
        <f t="shared" si="4"/>
        <v>0</v>
      </c>
    </row>
    <row r="38" spans="1:29" x14ac:dyDescent="0.25">
      <c r="A38" s="70" t="s">
        <v>155</v>
      </c>
      <c r="B38" s="69" t="s">
        <v>144</v>
      </c>
      <c r="C38" s="260">
        <v>0</v>
      </c>
      <c r="D38" s="256">
        <v>0</v>
      </c>
      <c r="E38" s="257">
        <v>0</v>
      </c>
      <c r="F38" s="257">
        <v>0</v>
      </c>
      <c r="G38" s="257">
        <v>0</v>
      </c>
      <c r="H38" s="405">
        <v>0</v>
      </c>
      <c r="I38" s="405">
        <v>0</v>
      </c>
      <c r="J38" s="405">
        <v>0</v>
      </c>
      <c r="K38" s="405">
        <v>0</v>
      </c>
      <c r="L38" s="405">
        <v>0</v>
      </c>
      <c r="M38" s="405">
        <v>0</v>
      </c>
      <c r="N38" s="405">
        <v>0</v>
      </c>
      <c r="O38" s="405">
        <f t="shared" si="8"/>
        <v>0</v>
      </c>
      <c r="P38" s="405">
        <v>0</v>
      </c>
      <c r="Q38" s="405">
        <v>0</v>
      </c>
      <c r="R38" s="405">
        <v>0</v>
      </c>
      <c r="S38" s="405">
        <v>0</v>
      </c>
      <c r="T38" s="405">
        <v>0</v>
      </c>
      <c r="U38" s="405">
        <v>0</v>
      </c>
      <c r="V38" s="405">
        <v>0</v>
      </c>
      <c r="W38" s="405">
        <v>0</v>
      </c>
      <c r="X38" s="405">
        <v>0</v>
      </c>
      <c r="Y38" s="405">
        <v>0</v>
      </c>
      <c r="Z38" s="405">
        <v>0</v>
      </c>
      <c r="AA38" s="405">
        <v>0</v>
      </c>
      <c r="AB38" s="404">
        <f t="shared" si="3"/>
        <v>0</v>
      </c>
      <c r="AC38" s="408">
        <f t="shared" si="4"/>
        <v>0</v>
      </c>
    </row>
    <row r="39" spans="1:29" ht="31.5" x14ac:dyDescent="0.25">
      <c r="A39" s="70" t="s">
        <v>154</v>
      </c>
      <c r="B39" s="44" t="s">
        <v>142</v>
      </c>
      <c r="C39" s="256">
        <v>0</v>
      </c>
      <c r="D39" s="256">
        <v>0</v>
      </c>
      <c r="E39" s="257">
        <v>0</v>
      </c>
      <c r="F39" s="257">
        <v>0</v>
      </c>
      <c r="G39" s="257">
        <v>0</v>
      </c>
      <c r="H39" s="405">
        <v>0</v>
      </c>
      <c r="I39" s="405">
        <v>0</v>
      </c>
      <c r="J39" s="405">
        <v>0</v>
      </c>
      <c r="K39" s="405">
        <v>0</v>
      </c>
      <c r="L39" s="405">
        <v>0</v>
      </c>
      <c r="M39" s="405">
        <v>0</v>
      </c>
      <c r="N39" s="405">
        <v>0</v>
      </c>
      <c r="O39" s="405">
        <f t="shared" si="8"/>
        <v>0</v>
      </c>
      <c r="P39" s="405">
        <v>0</v>
      </c>
      <c r="Q39" s="405">
        <v>0</v>
      </c>
      <c r="R39" s="405">
        <v>0</v>
      </c>
      <c r="S39" s="405">
        <v>0</v>
      </c>
      <c r="T39" s="405">
        <v>0</v>
      </c>
      <c r="U39" s="405">
        <v>0</v>
      </c>
      <c r="V39" s="405">
        <v>0</v>
      </c>
      <c r="W39" s="405">
        <v>0</v>
      </c>
      <c r="X39" s="405">
        <v>0</v>
      </c>
      <c r="Y39" s="405">
        <v>0</v>
      </c>
      <c r="Z39" s="405">
        <v>0</v>
      </c>
      <c r="AA39" s="405">
        <v>0</v>
      </c>
      <c r="AB39" s="404">
        <f t="shared" si="3"/>
        <v>0</v>
      </c>
      <c r="AC39" s="408">
        <f t="shared" si="4"/>
        <v>0</v>
      </c>
    </row>
    <row r="40" spans="1:29" ht="31.5" x14ac:dyDescent="0.25">
      <c r="A40" s="70" t="s">
        <v>153</v>
      </c>
      <c r="B40" s="44" t="s">
        <v>140</v>
      </c>
      <c r="C40" s="256">
        <v>0</v>
      </c>
      <c r="D40" s="256">
        <v>0</v>
      </c>
      <c r="E40" s="257">
        <v>0</v>
      </c>
      <c r="F40" s="257">
        <v>0</v>
      </c>
      <c r="G40" s="257">
        <v>0</v>
      </c>
      <c r="H40" s="405">
        <v>0</v>
      </c>
      <c r="I40" s="405">
        <v>0</v>
      </c>
      <c r="J40" s="405">
        <v>0</v>
      </c>
      <c r="K40" s="405">
        <v>0</v>
      </c>
      <c r="L40" s="405">
        <v>0</v>
      </c>
      <c r="M40" s="405">
        <v>0</v>
      </c>
      <c r="N40" s="405">
        <v>0</v>
      </c>
      <c r="O40" s="405">
        <f t="shared" si="8"/>
        <v>0</v>
      </c>
      <c r="P40" s="405">
        <v>0</v>
      </c>
      <c r="Q40" s="405">
        <v>0</v>
      </c>
      <c r="R40" s="405">
        <v>0</v>
      </c>
      <c r="S40" s="405">
        <v>0</v>
      </c>
      <c r="T40" s="405">
        <v>0</v>
      </c>
      <c r="U40" s="405">
        <v>0</v>
      </c>
      <c r="V40" s="405">
        <v>0</v>
      </c>
      <c r="W40" s="405">
        <v>0</v>
      </c>
      <c r="X40" s="405">
        <v>0</v>
      </c>
      <c r="Y40" s="405">
        <v>0</v>
      </c>
      <c r="Z40" s="405">
        <v>0</v>
      </c>
      <c r="AA40" s="405">
        <v>0</v>
      </c>
      <c r="AB40" s="404">
        <f t="shared" si="3"/>
        <v>0</v>
      </c>
      <c r="AC40" s="408">
        <f t="shared" si="4"/>
        <v>0</v>
      </c>
    </row>
    <row r="41" spans="1:29" x14ac:dyDescent="0.25">
      <c r="A41" s="70" t="s">
        <v>152</v>
      </c>
      <c r="B41" s="44" t="s">
        <v>138</v>
      </c>
      <c r="C41" s="256">
        <v>0</v>
      </c>
      <c r="D41" s="256">
        <v>0</v>
      </c>
      <c r="E41" s="257">
        <v>0</v>
      </c>
      <c r="F41" s="257">
        <v>0</v>
      </c>
      <c r="G41" s="257">
        <v>0</v>
      </c>
      <c r="H41" s="405">
        <v>0</v>
      </c>
      <c r="I41" s="405">
        <v>0</v>
      </c>
      <c r="J41" s="405">
        <v>0</v>
      </c>
      <c r="K41" s="405">
        <v>0</v>
      </c>
      <c r="L41" s="405">
        <v>0</v>
      </c>
      <c r="M41" s="405">
        <v>0</v>
      </c>
      <c r="N41" s="405">
        <v>0</v>
      </c>
      <c r="O41" s="405">
        <f t="shared" si="8"/>
        <v>0</v>
      </c>
      <c r="P41" s="405">
        <v>0</v>
      </c>
      <c r="Q41" s="405">
        <v>0</v>
      </c>
      <c r="R41" s="405">
        <v>0</v>
      </c>
      <c r="S41" s="405">
        <v>0</v>
      </c>
      <c r="T41" s="405">
        <v>0</v>
      </c>
      <c r="U41" s="405">
        <v>0</v>
      </c>
      <c r="V41" s="405">
        <v>0</v>
      </c>
      <c r="W41" s="405">
        <v>0</v>
      </c>
      <c r="X41" s="405">
        <v>0</v>
      </c>
      <c r="Y41" s="405">
        <v>0</v>
      </c>
      <c r="Z41" s="405">
        <v>0</v>
      </c>
      <c r="AA41" s="405">
        <v>0</v>
      </c>
      <c r="AB41" s="404">
        <f t="shared" si="3"/>
        <v>0</v>
      </c>
      <c r="AC41" s="408">
        <f t="shared" si="4"/>
        <v>0</v>
      </c>
    </row>
    <row r="42" spans="1:29" ht="18.75" x14ac:dyDescent="0.25">
      <c r="A42" s="70" t="s">
        <v>151</v>
      </c>
      <c r="B42" s="69" t="s">
        <v>136</v>
      </c>
      <c r="C42" s="260">
        <v>0</v>
      </c>
      <c r="D42" s="256">
        <v>0</v>
      </c>
      <c r="E42" s="257">
        <v>0</v>
      </c>
      <c r="F42" s="257">
        <v>0</v>
      </c>
      <c r="G42" s="257">
        <v>0</v>
      </c>
      <c r="H42" s="405">
        <v>0</v>
      </c>
      <c r="I42" s="405">
        <v>0</v>
      </c>
      <c r="J42" s="405">
        <v>0</v>
      </c>
      <c r="K42" s="405">
        <v>0</v>
      </c>
      <c r="L42" s="405">
        <v>0</v>
      </c>
      <c r="M42" s="405">
        <v>0</v>
      </c>
      <c r="N42" s="405">
        <v>0</v>
      </c>
      <c r="O42" s="405">
        <f t="shared" si="8"/>
        <v>0</v>
      </c>
      <c r="P42" s="405">
        <v>0</v>
      </c>
      <c r="Q42" s="405">
        <v>0</v>
      </c>
      <c r="R42" s="405">
        <v>0</v>
      </c>
      <c r="S42" s="405">
        <v>0</v>
      </c>
      <c r="T42" s="405">
        <v>0</v>
      </c>
      <c r="U42" s="405">
        <v>0</v>
      </c>
      <c r="V42" s="405">
        <v>0</v>
      </c>
      <c r="W42" s="405">
        <v>0</v>
      </c>
      <c r="X42" s="405">
        <v>0</v>
      </c>
      <c r="Y42" s="405">
        <v>0</v>
      </c>
      <c r="Z42" s="405">
        <v>0</v>
      </c>
      <c r="AA42" s="405">
        <v>0</v>
      </c>
      <c r="AB42" s="404">
        <f t="shared" si="3"/>
        <v>0</v>
      </c>
      <c r="AC42" s="408">
        <f t="shared" si="4"/>
        <v>0</v>
      </c>
    </row>
    <row r="43" spans="1:29" x14ac:dyDescent="0.25">
      <c r="A43" s="73" t="s">
        <v>59</v>
      </c>
      <c r="B43" s="72" t="s">
        <v>150</v>
      </c>
      <c r="C43" s="256">
        <v>0</v>
      </c>
      <c r="D43" s="256">
        <v>0</v>
      </c>
      <c r="E43" s="259">
        <v>0</v>
      </c>
      <c r="F43" s="259">
        <v>0</v>
      </c>
      <c r="G43" s="256">
        <v>0</v>
      </c>
      <c r="H43" s="404">
        <v>0</v>
      </c>
      <c r="I43" s="404">
        <v>0</v>
      </c>
      <c r="J43" s="404">
        <v>0</v>
      </c>
      <c r="K43" s="404">
        <v>0</v>
      </c>
      <c r="L43" s="404">
        <v>0</v>
      </c>
      <c r="M43" s="404">
        <v>0</v>
      </c>
      <c r="N43" s="404">
        <v>0</v>
      </c>
      <c r="O43" s="404">
        <f t="shared" si="8"/>
        <v>0</v>
      </c>
      <c r="P43" s="404">
        <v>0</v>
      </c>
      <c r="Q43" s="404">
        <v>0</v>
      </c>
      <c r="R43" s="404">
        <v>0</v>
      </c>
      <c r="S43" s="404">
        <v>0</v>
      </c>
      <c r="T43" s="404">
        <v>0</v>
      </c>
      <c r="U43" s="404">
        <v>0</v>
      </c>
      <c r="V43" s="404">
        <v>0</v>
      </c>
      <c r="W43" s="404">
        <v>0</v>
      </c>
      <c r="X43" s="404">
        <v>0</v>
      </c>
      <c r="Y43" s="404">
        <v>0</v>
      </c>
      <c r="Z43" s="404">
        <v>0</v>
      </c>
      <c r="AA43" s="404">
        <v>0</v>
      </c>
      <c r="AB43" s="404">
        <f t="shared" si="3"/>
        <v>0</v>
      </c>
      <c r="AC43" s="408">
        <f t="shared" si="4"/>
        <v>0</v>
      </c>
    </row>
    <row r="44" spans="1:29" x14ac:dyDescent="0.25">
      <c r="A44" s="70" t="s">
        <v>149</v>
      </c>
      <c r="B44" s="44" t="s">
        <v>148</v>
      </c>
      <c r="C44" s="256">
        <v>0</v>
      </c>
      <c r="D44" s="256">
        <v>0</v>
      </c>
      <c r="E44" s="257">
        <v>0</v>
      </c>
      <c r="F44" s="257">
        <v>0</v>
      </c>
      <c r="G44" s="257">
        <v>0</v>
      </c>
      <c r="H44" s="405">
        <v>0</v>
      </c>
      <c r="I44" s="405">
        <v>0</v>
      </c>
      <c r="J44" s="405">
        <v>0</v>
      </c>
      <c r="K44" s="405">
        <v>0</v>
      </c>
      <c r="L44" s="405">
        <v>0</v>
      </c>
      <c r="M44" s="405">
        <v>0</v>
      </c>
      <c r="N44" s="405">
        <v>0</v>
      </c>
      <c r="O44" s="405">
        <f t="shared" si="8"/>
        <v>0</v>
      </c>
      <c r="P44" s="405">
        <v>0</v>
      </c>
      <c r="Q44" s="405">
        <v>0</v>
      </c>
      <c r="R44" s="405">
        <v>0</v>
      </c>
      <c r="S44" s="405">
        <v>0</v>
      </c>
      <c r="T44" s="405">
        <v>0</v>
      </c>
      <c r="U44" s="405">
        <v>0</v>
      </c>
      <c r="V44" s="405">
        <v>0</v>
      </c>
      <c r="W44" s="405">
        <v>0</v>
      </c>
      <c r="X44" s="405">
        <v>0</v>
      </c>
      <c r="Y44" s="405">
        <v>0</v>
      </c>
      <c r="Z44" s="405">
        <v>0</v>
      </c>
      <c r="AA44" s="405">
        <v>0</v>
      </c>
      <c r="AB44" s="404">
        <f t="shared" si="3"/>
        <v>0</v>
      </c>
      <c r="AC44" s="408">
        <f t="shared" si="4"/>
        <v>0</v>
      </c>
    </row>
    <row r="45" spans="1:29" x14ac:dyDescent="0.25">
      <c r="A45" s="70" t="s">
        <v>147</v>
      </c>
      <c r="B45" s="44" t="s">
        <v>146</v>
      </c>
      <c r="C45" s="256">
        <v>0</v>
      </c>
      <c r="D45" s="256">
        <v>0</v>
      </c>
      <c r="E45" s="257">
        <v>0</v>
      </c>
      <c r="F45" s="257">
        <v>0</v>
      </c>
      <c r="G45" s="257">
        <v>0</v>
      </c>
      <c r="H45" s="405">
        <v>0</v>
      </c>
      <c r="I45" s="405">
        <v>0</v>
      </c>
      <c r="J45" s="405">
        <v>0</v>
      </c>
      <c r="K45" s="405">
        <v>0</v>
      </c>
      <c r="L45" s="405">
        <v>0</v>
      </c>
      <c r="M45" s="405">
        <v>0</v>
      </c>
      <c r="N45" s="405">
        <v>0</v>
      </c>
      <c r="O45" s="405">
        <f t="shared" si="8"/>
        <v>0</v>
      </c>
      <c r="P45" s="405">
        <v>0</v>
      </c>
      <c r="Q45" s="405">
        <v>0</v>
      </c>
      <c r="R45" s="405">
        <v>0</v>
      </c>
      <c r="S45" s="405">
        <v>0</v>
      </c>
      <c r="T45" s="405">
        <v>0</v>
      </c>
      <c r="U45" s="405">
        <v>0</v>
      </c>
      <c r="V45" s="405">
        <v>0</v>
      </c>
      <c r="W45" s="405">
        <v>0</v>
      </c>
      <c r="X45" s="405">
        <v>0</v>
      </c>
      <c r="Y45" s="405">
        <v>0</v>
      </c>
      <c r="Z45" s="405">
        <v>0</v>
      </c>
      <c r="AA45" s="405">
        <v>0</v>
      </c>
      <c r="AB45" s="404">
        <f t="shared" si="3"/>
        <v>0</v>
      </c>
      <c r="AC45" s="408">
        <f t="shared" si="4"/>
        <v>0</v>
      </c>
    </row>
    <row r="46" spans="1:29" x14ac:dyDescent="0.25">
      <c r="A46" s="70" t="s">
        <v>145</v>
      </c>
      <c r="B46" s="44" t="s">
        <v>144</v>
      </c>
      <c r="C46" s="256">
        <v>0</v>
      </c>
      <c r="D46" s="256">
        <v>0</v>
      </c>
      <c r="E46" s="257">
        <v>0</v>
      </c>
      <c r="F46" s="257">
        <v>0</v>
      </c>
      <c r="G46" s="257">
        <v>0</v>
      </c>
      <c r="H46" s="405">
        <v>0</v>
      </c>
      <c r="I46" s="405">
        <v>0</v>
      </c>
      <c r="J46" s="405">
        <v>0</v>
      </c>
      <c r="K46" s="405">
        <v>0</v>
      </c>
      <c r="L46" s="405">
        <v>0</v>
      </c>
      <c r="M46" s="405">
        <v>0</v>
      </c>
      <c r="N46" s="405">
        <v>0</v>
      </c>
      <c r="O46" s="405">
        <f t="shared" si="8"/>
        <v>0</v>
      </c>
      <c r="P46" s="405">
        <v>0</v>
      </c>
      <c r="Q46" s="405">
        <v>0</v>
      </c>
      <c r="R46" s="405">
        <v>0</v>
      </c>
      <c r="S46" s="405">
        <v>0</v>
      </c>
      <c r="T46" s="405">
        <v>0</v>
      </c>
      <c r="U46" s="405">
        <v>0</v>
      </c>
      <c r="V46" s="405">
        <v>0</v>
      </c>
      <c r="W46" s="405">
        <v>0</v>
      </c>
      <c r="X46" s="405">
        <v>0</v>
      </c>
      <c r="Y46" s="405">
        <v>0</v>
      </c>
      <c r="Z46" s="405">
        <v>0</v>
      </c>
      <c r="AA46" s="405">
        <v>0</v>
      </c>
      <c r="AB46" s="404">
        <f t="shared" si="3"/>
        <v>0</v>
      </c>
      <c r="AC46" s="408">
        <f t="shared" si="4"/>
        <v>0</v>
      </c>
    </row>
    <row r="47" spans="1:29" ht="31.5" x14ac:dyDescent="0.25">
      <c r="A47" s="70" t="s">
        <v>143</v>
      </c>
      <c r="B47" s="44" t="s">
        <v>142</v>
      </c>
      <c r="C47" s="256">
        <v>0</v>
      </c>
      <c r="D47" s="256">
        <v>0</v>
      </c>
      <c r="E47" s="257">
        <v>0</v>
      </c>
      <c r="F47" s="257">
        <v>0</v>
      </c>
      <c r="G47" s="257">
        <v>0</v>
      </c>
      <c r="H47" s="405">
        <v>0</v>
      </c>
      <c r="I47" s="405">
        <v>0</v>
      </c>
      <c r="J47" s="405">
        <v>0</v>
      </c>
      <c r="K47" s="405">
        <v>0</v>
      </c>
      <c r="L47" s="405">
        <v>0</v>
      </c>
      <c r="M47" s="405">
        <v>0</v>
      </c>
      <c r="N47" s="405">
        <v>0</v>
      </c>
      <c r="O47" s="405">
        <f t="shared" si="8"/>
        <v>0</v>
      </c>
      <c r="P47" s="405">
        <v>0</v>
      </c>
      <c r="Q47" s="405">
        <v>0</v>
      </c>
      <c r="R47" s="405">
        <v>0</v>
      </c>
      <c r="S47" s="405">
        <v>0</v>
      </c>
      <c r="T47" s="405">
        <v>0</v>
      </c>
      <c r="U47" s="405">
        <v>0</v>
      </c>
      <c r="V47" s="405">
        <v>0</v>
      </c>
      <c r="W47" s="405">
        <v>0</v>
      </c>
      <c r="X47" s="405">
        <v>0</v>
      </c>
      <c r="Y47" s="405">
        <v>0</v>
      </c>
      <c r="Z47" s="405">
        <v>0</v>
      </c>
      <c r="AA47" s="405">
        <v>0</v>
      </c>
      <c r="AB47" s="404">
        <f t="shared" si="3"/>
        <v>0</v>
      </c>
      <c r="AC47" s="408">
        <f t="shared" si="4"/>
        <v>0</v>
      </c>
    </row>
    <row r="48" spans="1:29" ht="31.5" x14ac:dyDescent="0.25">
      <c r="A48" s="70" t="s">
        <v>141</v>
      </c>
      <c r="B48" s="44" t="s">
        <v>140</v>
      </c>
      <c r="C48" s="256">
        <v>0</v>
      </c>
      <c r="D48" s="256">
        <v>0</v>
      </c>
      <c r="E48" s="257">
        <v>0</v>
      </c>
      <c r="F48" s="257">
        <v>0</v>
      </c>
      <c r="G48" s="257">
        <v>0</v>
      </c>
      <c r="H48" s="405">
        <v>0</v>
      </c>
      <c r="I48" s="405">
        <v>0</v>
      </c>
      <c r="J48" s="405">
        <v>0</v>
      </c>
      <c r="K48" s="405">
        <v>0</v>
      </c>
      <c r="L48" s="405">
        <v>0</v>
      </c>
      <c r="M48" s="405">
        <v>0</v>
      </c>
      <c r="N48" s="405">
        <v>0</v>
      </c>
      <c r="O48" s="405">
        <f t="shared" si="8"/>
        <v>0</v>
      </c>
      <c r="P48" s="405">
        <v>0</v>
      </c>
      <c r="Q48" s="405">
        <v>0</v>
      </c>
      <c r="R48" s="405">
        <v>0</v>
      </c>
      <c r="S48" s="405">
        <v>0</v>
      </c>
      <c r="T48" s="405">
        <v>0</v>
      </c>
      <c r="U48" s="405">
        <v>0</v>
      </c>
      <c r="V48" s="405">
        <v>0</v>
      </c>
      <c r="W48" s="405">
        <v>0</v>
      </c>
      <c r="X48" s="405">
        <v>0</v>
      </c>
      <c r="Y48" s="405">
        <v>0</v>
      </c>
      <c r="Z48" s="405">
        <v>0</v>
      </c>
      <c r="AA48" s="405">
        <v>0</v>
      </c>
      <c r="AB48" s="404">
        <f t="shared" si="3"/>
        <v>0</v>
      </c>
      <c r="AC48" s="408">
        <f t="shared" si="4"/>
        <v>0</v>
      </c>
    </row>
    <row r="49" spans="1:31" x14ac:dyDescent="0.25">
      <c r="A49" s="70" t="s">
        <v>139</v>
      </c>
      <c r="B49" s="44" t="s">
        <v>138</v>
      </c>
      <c r="C49" s="256">
        <v>0</v>
      </c>
      <c r="D49" s="256">
        <v>0</v>
      </c>
      <c r="E49" s="257">
        <v>0</v>
      </c>
      <c r="F49" s="257">
        <v>0</v>
      </c>
      <c r="G49" s="257">
        <v>0</v>
      </c>
      <c r="H49" s="405">
        <v>0</v>
      </c>
      <c r="I49" s="405">
        <v>0</v>
      </c>
      <c r="J49" s="405">
        <v>0</v>
      </c>
      <c r="K49" s="405">
        <v>0</v>
      </c>
      <c r="L49" s="405">
        <v>0</v>
      </c>
      <c r="M49" s="405">
        <v>0</v>
      </c>
      <c r="N49" s="405">
        <v>0</v>
      </c>
      <c r="O49" s="405">
        <f t="shared" si="8"/>
        <v>0</v>
      </c>
      <c r="P49" s="405">
        <v>0</v>
      </c>
      <c r="Q49" s="405">
        <v>0</v>
      </c>
      <c r="R49" s="405">
        <v>0</v>
      </c>
      <c r="S49" s="405">
        <v>0</v>
      </c>
      <c r="T49" s="405">
        <v>0</v>
      </c>
      <c r="U49" s="405">
        <v>0</v>
      </c>
      <c r="V49" s="405">
        <v>0</v>
      </c>
      <c r="W49" s="405">
        <v>0</v>
      </c>
      <c r="X49" s="405">
        <v>0</v>
      </c>
      <c r="Y49" s="405">
        <v>0</v>
      </c>
      <c r="Z49" s="405">
        <v>0</v>
      </c>
      <c r="AA49" s="405">
        <v>0</v>
      </c>
      <c r="AB49" s="404">
        <f t="shared" si="3"/>
        <v>0</v>
      </c>
      <c r="AC49" s="408">
        <f t="shared" si="4"/>
        <v>0</v>
      </c>
    </row>
    <row r="50" spans="1:31" ht="18.75" x14ac:dyDescent="0.25">
      <c r="A50" s="70" t="s">
        <v>137</v>
      </c>
      <c r="B50" s="69" t="s">
        <v>136</v>
      </c>
      <c r="C50" s="260">
        <v>0</v>
      </c>
      <c r="D50" s="256">
        <v>0</v>
      </c>
      <c r="E50" s="257">
        <v>0</v>
      </c>
      <c r="F50" s="257">
        <v>0</v>
      </c>
      <c r="G50" s="257">
        <v>0</v>
      </c>
      <c r="H50" s="405">
        <v>0</v>
      </c>
      <c r="I50" s="405">
        <v>0</v>
      </c>
      <c r="J50" s="405">
        <v>0</v>
      </c>
      <c r="K50" s="405">
        <v>0</v>
      </c>
      <c r="L50" s="405">
        <v>0</v>
      </c>
      <c r="M50" s="405">
        <v>0</v>
      </c>
      <c r="N50" s="405">
        <v>0</v>
      </c>
      <c r="O50" s="405">
        <f t="shared" si="8"/>
        <v>0</v>
      </c>
      <c r="P50" s="405">
        <v>0</v>
      </c>
      <c r="Q50" s="405">
        <v>0</v>
      </c>
      <c r="R50" s="405">
        <v>0</v>
      </c>
      <c r="S50" s="405">
        <v>0</v>
      </c>
      <c r="T50" s="405">
        <v>0</v>
      </c>
      <c r="U50" s="405">
        <v>0</v>
      </c>
      <c r="V50" s="405">
        <v>0</v>
      </c>
      <c r="W50" s="405">
        <v>0</v>
      </c>
      <c r="X50" s="405">
        <v>0</v>
      </c>
      <c r="Y50" s="405">
        <v>0</v>
      </c>
      <c r="Z50" s="405">
        <v>0</v>
      </c>
      <c r="AA50" s="405">
        <v>0</v>
      </c>
      <c r="AB50" s="404">
        <f t="shared" si="3"/>
        <v>0</v>
      </c>
      <c r="AC50" s="408">
        <f t="shared" si="4"/>
        <v>0</v>
      </c>
    </row>
    <row r="51" spans="1:31" ht="35.25" customHeight="1" x14ac:dyDescent="0.25">
      <c r="A51" s="73" t="s">
        <v>57</v>
      </c>
      <c r="B51" s="72" t="s">
        <v>135</v>
      </c>
      <c r="C51" s="256">
        <v>0</v>
      </c>
      <c r="D51" s="256">
        <v>0</v>
      </c>
      <c r="E51" s="259">
        <v>0</v>
      </c>
      <c r="F51" s="259">
        <v>0</v>
      </c>
      <c r="G51" s="256">
        <v>0</v>
      </c>
      <c r="H51" s="404">
        <v>0</v>
      </c>
      <c r="I51" s="404">
        <v>0</v>
      </c>
      <c r="J51" s="404">
        <v>0</v>
      </c>
      <c r="K51" s="404">
        <v>0</v>
      </c>
      <c r="L51" s="404">
        <v>0</v>
      </c>
      <c r="M51" s="404">
        <v>0</v>
      </c>
      <c r="N51" s="404">
        <v>0</v>
      </c>
      <c r="O51" s="404">
        <f t="shared" si="8"/>
        <v>0</v>
      </c>
      <c r="P51" s="404">
        <v>0</v>
      </c>
      <c r="Q51" s="404">
        <v>0</v>
      </c>
      <c r="R51" s="404">
        <v>0</v>
      </c>
      <c r="S51" s="404">
        <v>0</v>
      </c>
      <c r="T51" s="404">
        <v>0</v>
      </c>
      <c r="U51" s="404">
        <v>0</v>
      </c>
      <c r="V51" s="404">
        <v>0</v>
      </c>
      <c r="W51" s="404">
        <v>0</v>
      </c>
      <c r="X51" s="404">
        <v>0</v>
      </c>
      <c r="Y51" s="404">
        <v>0</v>
      </c>
      <c r="Z51" s="404">
        <v>0</v>
      </c>
      <c r="AA51" s="404">
        <v>0</v>
      </c>
      <c r="AB51" s="404">
        <f t="shared" si="3"/>
        <v>0</v>
      </c>
      <c r="AC51" s="408">
        <f t="shared" si="4"/>
        <v>0</v>
      </c>
    </row>
    <row r="52" spans="1:31" x14ac:dyDescent="0.25">
      <c r="A52" s="70" t="s">
        <v>134</v>
      </c>
      <c r="B52" s="44" t="s">
        <v>133</v>
      </c>
      <c r="C52" s="256">
        <v>0</v>
      </c>
      <c r="D52" s="256">
        <v>0</v>
      </c>
      <c r="E52" s="257">
        <v>0</v>
      </c>
      <c r="F52" s="257">
        <v>0</v>
      </c>
      <c r="G52" s="257">
        <v>0</v>
      </c>
      <c r="H52" s="405">
        <v>0</v>
      </c>
      <c r="I52" s="405">
        <v>0</v>
      </c>
      <c r="J52" s="405">
        <v>0</v>
      </c>
      <c r="K52" s="405">
        <v>0</v>
      </c>
      <c r="L52" s="405">
        <v>0</v>
      </c>
      <c r="M52" s="405">
        <v>0</v>
      </c>
      <c r="N52" s="405">
        <v>0</v>
      </c>
      <c r="O52" s="405">
        <f t="shared" si="8"/>
        <v>0</v>
      </c>
      <c r="P52" s="405">
        <v>0</v>
      </c>
      <c r="Q52" s="405">
        <v>0</v>
      </c>
      <c r="R52" s="405">
        <v>0</v>
      </c>
      <c r="S52" s="405">
        <v>0</v>
      </c>
      <c r="T52" s="405">
        <v>0</v>
      </c>
      <c r="U52" s="405">
        <v>0</v>
      </c>
      <c r="V52" s="405">
        <v>0</v>
      </c>
      <c r="W52" s="405">
        <v>0</v>
      </c>
      <c r="X52" s="405">
        <v>0</v>
      </c>
      <c r="Y52" s="405">
        <v>0</v>
      </c>
      <c r="Z52" s="405">
        <v>0</v>
      </c>
      <c r="AA52" s="405">
        <v>0</v>
      </c>
      <c r="AB52" s="404">
        <f t="shared" si="3"/>
        <v>0</v>
      </c>
      <c r="AC52" s="408">
        <f t="shared" si="4"/>
        <v>0</v>
      </c>
      <c r="AE52" s="354">
        <f>G52+AC52</f>
        <v>0</v>
      </c>
    </row>
    <row r="53" spans="1:31" x14ac:dyDescent="0.25">
      <c r="A53" s="70" t="s">
        <v>132</v>
      </c>
      <c r="B53" s="44" t="s">
        <v>126</v>
      </c>
      <c r="C53" s="256">
        <v>0</v>
      </c>
      <c r="D53" s="256">
        <v>0</v>
      </c>
      <c r="E53" s="257">
        <v>0</v>
      </c>
      <c r="F53" s="257">
        <v>0</v>
      </c>
      <c r="G53" s="257">
        <v>0</v>
      </c>
      <c r="H53" s="405">
        <v>0</v>
      </c>
      <c r="I53" s="405">
        <v>0</v>
      </c>
      <c r="J53" s="405">
        <v>0</v>
      </c>
      <c r="K53" s="405">
        <v>0</v>
      </c>
      <c r="L53" s="405">
        <v>0</v>
      </c>
      <c r="M53" s="405">
        <v>0</v>
      </c>
      <c r="N53" s="405">
        <v>0</v>
      </c>
      <c r="O53" s="405">
        <f t="shared" si="8"/>
        <v>0</v>
      </c>
      <c r="P53" s="405">
        <v>0</v>
      </c>
      <c r="Q53" s="405">
        <v>0</v>
      </c>
      <c r="R53" s="405">
        <v>0</v>
      </c>
      <c r="S53" s="405">
        <v>0</v>
      </c>
      <c r="T53" s="405">
        <v>0</v>
      </c>
      <c r="U53" s="405">
        <v>0</v>
      </c>
      <c r="V53" s="405">
        <v>0</v>
      </c>
      <c r="W53" s="405">
        <v>0</v>
      </c>
      <c r="X53" s="405">
        <v>0</v>
      </c>
      <c r="Y53" s="405">
        <v>0</v>
      </c>
      <c r="Z53" s="405">
        <v>0</v>
      </c>
      <c r="AA53" s="405">
        <v>0</v>
      </c>
      <c r="AB53" s="404">
        <f t="shared" si="3"/>
        <v>0</v>
      </c>
      <c r="AC53" s="408">
        <f t="shared" si="4"/>
        <v>0</v>
      </c>
    </row>
    <row r="54" spans="1:31" x14ac:dyDescent="0.25">
      <c r="A54" s="70" t="s">
        <v>131</v>
      </c>
      <c r="B54" s="69" t="s">
        <v>125</v>
      </c>
      <c r="C54" s="260">
        <v>0</v>
      </c>
      <c r="D54" s="256">
        <v>0</v>
      </c>
      <c r="E54" s="257">
        <v>0</v>
      </c>
      <c r="F54" s="257">
        <v>0</v>
      </c>
      <c r="G54" s="257">
        <v>0</v>
      </c>
      <c r="H54" s="405">
        <v>0</v>
      </c>
      <c r="I54" s="405">
        <v>0</v>
      </c>
      <c r="J54" s="405">
        <v>0</v>
      </c>
      <c r="K54" s="405">
        <v>0</v>
      </c>
      <c r="L54" s="405">
        <v>0</v>
      </c>
      <c r="M54" s="405">
        <v>0</v>
      </c>
      <c r="N54" s="405">
        <v>0</v>
      </c>
      <c r="O54" s="405">
        <f t="shared" si="8"/>
        <v>0</v>
      </c>
      <c r="P54" s="405">
        <v>0</v>
      </c>
      <c r="Q54" s="405">
        <v>0</v>
      </c>
      <c r="R54" s="405">
        <v>0</v>
      </c>
      <c r="S54" s="405">
        <v>0</v>
      </c>
      <c r="T54" s="405">
        <v>0</v>
      </c>
      <c r="U54" s="405">
        <v>0</v>
      </c>
      <c r="V54" s="405">
        <v>0</v>
      </c>
      <c r="W54" s="405">
        <v>0</v>
      </c>
      <c r="X54" s="405">
        <v>0</v>
      </c>
      <c r="Y54" s="405">
        <v>0</v>
      </c>
      <c r="Z54" s="405">
        <v>0</v>
      </c>
      <c r="AA54" s="405">
        <v>0</v>
      </c>
      <c r="AB54" s="404">
        <f t="shared" si="3"/>
        <v>0</v>
      </c>
      <c r="AC54" s="408">
        <f t="shared" si="4"/>
        <v>0</v>
      </c>
    </row>
    <row r="55" spans="1:31" x14ac:dyDescent="0.25">
      <c r="A55" s="70" t="s">
        <v>130</v>
      </c>
      <c r="B55" s="69" t="s">
        <v>124</v>
      </c>
      <c r="C55" s="260">
        <v>0</v>
      </c>
      <c r="D55" s="256">
        <v>0</v>
      </c>
      <c r="E55" s="257">
        <v>0</v>
      </c>
      <c r="F55" s="257">
        <v>0</v>
      </c>
      <c r="G55" s="257">
        <v>0</v>
      </c>
      <c r="H55" s="405">
        <v>0</v>
      </c>
      <c r="I55" s="405">
        <v>0</v>
      </c>
      <c r="J55" s="405">
        <v>0</v>
      </c>
      <c r="K55" s="405">
        <v>0</v>
      </c>
      <c r="L55" s="405">
        <v>0</v>
      </c>
      <c r="M55" s="405">
        <v>0</v>
      </c>
      <c r="N55" s="405">
        <v>0</v>
      </c>
      <c r="O55" s="405">
        <f t="shared" si="8"/>
        <v>0</v>
      </c>
      <c r="P55" s="405">
        <v>0</v>
      </c>
      <c r="Q55" s="405">
        <v>0</v>
      </c>
      <c r="R55" s="405">
        <v>0</v>
      </c>
      <c r="S55" s="405">
        <v>0</v>
      </c>
      <c r="T55" s="405">
        <v>0</v>
      </c>
      <c r="U55" s="405">
        <v>0</v>
      </c>
      <c r="V55" s="405">
        <v>0</v>
      </c>
      <c r="W55" s="405">
        <v>0</v>
      </c>
      <c r="X55" s="405">
        <v>0</v>
      </c>
      <c r="Y55" s="405">
        <v>0</v>
      </c>
      <c r="Z55" s="405">
        <v>0</v>
      </c>
      <c r="AA55" s="405">
        <v>0</v>
      </c>
      <c r="AB55" s="404">
        <f t="shared" si="3"/>
        <v>0</v>
      </c>
      <c r="AC55" s="408">
        <f t="shared" si="4"/>
        <v>0</v>
      </c>
    </row>
    <row r="56" spans="1:31" x14ac:dyDescent="0.25">
      <c r="A56" s="70" t="s">
        <v>129</v>
      </c>
      <c r="B56" s="69" t="s">
        <v>123</v>
      </c>
      <c r="C56" s="260">
        <v>0</v>
      </c>
      <c r="D56" s="256">
        <v>0</v>
      </c>
      <c r="E56" s="257">
        <v>0</v>
      </c>
      <c r="F56" s="257">
        <v>0</v>
      </c>
      <c r="G56" s="257">
        <v>0</v>
      </c>
      <c r="H56" s="405">
        <v>0</v>
      </c>
      <c r="I56" s="405">
        <v>0</v>
      </c>
      <c r="J56" s="405">
        <v>0</v>
      </c>
      <c r="K56" s="405">
        <v>0</v>
      </c>
      <c r="L56" s="405">
        <v>0</v>
      </c>
      <c r="M56" s="405">
        <v>0</v>
      </c>
      <c r="N56" s="405">
        <v>0</v>
      </c>
      <c r="O56" s="405">
        <f t="shared" si="8"/>
        <v>0</v>
      </c>
      <c r="P56" s="405">
        <v>0</v>
      </c>
      <c r="Q56" s="405">
        <v>0</v>
      </c>
      <c r="R56" s="405">
        <v>0</v>
      </c>
      <c r="S56" s="405">
        <v>0</v>
      </c>
      <c r="T56" s="405">
        <v>0</v>
      </c>
      <c r="U56" s="405">
        <v>0</v>
      </c>
      <c r="V56" s="405">
        <v>0</v>
      </c>
      <c r="W56" s="405">
        <v>0</v>
      </c>
      <c r="X56" s="405">
        <v>0</v>
      </c>
      <c r="Y56" s="405">
        <v>0</v>
      </c>
      <c r="Z56" s="405">
        <v>0</v>
      </c>
      <c r="AA56" s="405">
        <v>0</v>
      </c>
      <c r="AB56" s="404">
        <f t="shared" si="3"/>
        <v>0</v>
      </c>
      <c r="AC56" s="408">
        <f t="shared" si="4"/>
        <v>0</v>
      </c>
    </row>
    <row r="57" spans="1:31" ht="18.75" x14ac:dyDescent="0.25">
      <c r="A57" s="70" t="s">
        <v>128</v>
      </c>
      <c r="B57" s="69" t="s">
        <v>122</v>
      </c>
      <c r="C57" s="260">
        <v>0</v>
      </c>
      <c r="D57" s="256">
        <v>0</v>
      </c>
      <c r="E57" s="257">
        <v>0</v>
      </c>
      <c r="F57" s="257">
        <v>0</v>
      </c>
      <c r="G57" s="257">
        <v>0</v>
      </c>
      <c r="H57" s="405">
        <v>0</v>
      </c>
      <c r="I57" s="405">
        <v>0</v>
      </c>
      <c r="J57" s="405">
        <v>0</v>
      </c>
      <c r="K57" s="405">
        <v>0</v>
      </c>
      <c r="L57" s="405">
        <v>0</v>
      </c>
      <c r="M57" s="405">
        <v>0</v>
      </c>
      <c r="N57" s="405">
        <v>0</v>
      </c>
      <c r="O57" s="405">
        <f t="shared" si="8"/>
        <v>0</v>
      </c>
      <c r="P57" s="405">
        <v>0</v>
      </c>
      <c r="Q57" s="405">
        <v>0</v>
      </c>
      <c r="R57" s="405">
        <v>0</v>
      </c>
      <c r="S57" s="405">
        <v>0</v>
      </c>
      <c r="T57" s="405">
        <v>0</v>
      </c>
      <c r="U57" s="405">
        <v>0</v>
      </c>
      <c r="V57" s="405">
        <v>0</v>
      </c>
      <c r="W57" s="405">
        <v>0</v>
      </c>
      <c r="X57" s="405">
        <v>0</v>
      </c>
      <c r="Y57" s="405">
        <v>0</v>
      </c>
      <c r="Z57" s="405">
        <v>0</v>
      </c>
      <c r="AA57" s="405">
        <v>0</v>
      </c>
      <c r="AB57" s="404">
        <f t="shared" si="3"/>
        <v>0</v>
      </c>
      <c r="AC57" s="408">
        <f t="shared" si="4"/>
        <v>0</v>
      </c>
    </row>
    <row r="58" spans="1:31" ht="36.75" customHeight="1" x14ac:dyDescent="0.25">
      <c r="A58" s="73" t="s">
        <v>56</v>
      </c>
      <c r="B58" s="91" t="s">
        <v>226</v>
      </c>
      <c r="C58" s="260">
        <v>0</v>
      </c>
      <c r="D58" s="256">
        <v>0</v>
      </c>
      <c r="E58" s="259">
        <v>0</v>
      </c>
      <c r="F58" s="259">
        <v>0</v>
      </c>
      <c r="G58" s="256">
        <v>0</v>
      </c>
      <c r="H58" s="404">
        <v>0</v>
      </c>
      <c r="I58" s="404">
        <v>0</v>
      </c>
      <c r="J58" s="404">
        <v>0</v>
      </c>
      <c r="K58" s="404">
        <v>0</v>
      </c>
      <c r="L58" s="404">
        <v>0</v>
      </c>
      <c r="M58" s="404">
        <v>0</v>
      </c>
      <c r="N58" s="404">
        <v>0</v>
      </c>
      <c r="O58" s="404">
        <f t="shared" si="8"/>
        <v>0</v>
      </c>
      <c r="P58" s="404">
        <v>0</v>
      </c>
      <c r="Q58" s="404">
        <v>0</v>
      </c>
      <c r="R58" s="404">
        <v>0</v>
      </c>
      <c r="S58" s="404">
        <v>0</v>
      </c>
      <c r="T58" s="404">
        <v>0</v>
      </c>
      <c r="U58" s="404">
        <v>0</v>
      </c>
      <c r="V58" s="404">
        <v>0</v>
      </c>
      <c r="W58" s="404">
        <v>0</v>
      </c>
      <c r="X58" s="404">
        <v>0</v>
      </c>
      <c r="Y58" s="404">
        <v>0</v>
      </c>
      <c r="Z58" s="404">
        <v>0</v>
      </c>
      <c r="AA58" s="404">
        <v>0</v>
      </c>
      <c r="AB58" s="404">
        <f t="shared" si="3"/>
        <v>0</v>
      </c>
      <c r="AC58" s="408">
        <f t="shared" si="4"/>
        <v>0</v>
      </c>
    </row>
    <row r="59" spans="1:31" x14ac:dyDescent="0.25">
      <c r="A59" s="73" t="s">
        <v>54</v>
      </c>
      <c r="B59" s="72" t="s">
        <v>127</v>
      </c>
      <c r="C59" s="256">
        <v>0</v>
      </c>
      <c r="D59" s="256">
        <v>0</v>
      </c>
      <c r="E59" s="259">
        <v>0</v>
      </c>
      <c r="F59" s="259">
        <v>0</v>
      </c>
      <c r="G59" s="256">
        <v>0</v>
      </c>
      <c r="H59" s="404">
        <v>0</v>
      </c>
      <c r="I59" s="404">
        <v>0</v>
      </c>
      <c r="J59" s="404">
        <v>0</v>
      </c>
      <c r="K59" s="404">
        <v>0</v>
      </c>
      <c r="L59" s="404">
        <v>0</v>
      </c>
      <c r="M59" s="404">
        <v>0</v>
      </c>
      <c r="N59" s="404">
        <v>0</v>
      </c>
      <c r="O59" s="404">
        <f t="shared" si="8"/>
        <v>0</v>
      </c>
      <c r="P59" s="404">
        <v>0</v>
      </c>
      <c r="Q59" s="404">
        <v>0</v>
      </c>
      <c r="R59" s="404">
        <v>0</v>
      </c>
      <c r="S59" s="404">
        <v>0</v>
      </c>
      <c r="T59" s="404">
        <v>0</v>
      </c>
      <c r="U59" s="404">
        <v>0</v>
      </c>
      <c r="V59" s="404">
        <v>0</v>
      </c>
      <c r="W59" s="404">
        <v>0</v>
      </c>
      <c r="X59" s="404">
        <v>0</v>
      </c>
      <c r="Y59" s="404">
        <v>0</v>
      </c>
      <c r="Z59" s="404">
        <v>0</v>
      </c>
      <c r="AA59" s="404">
        <v>0</v>
      </c>
      <c r="AB59" s="404">
        <f t="shared" si="3"/>
        <v>0</v>
      </c>
      <c r="AC59" s="408">
        <f t="shared" si="4"/>
        <v>0</v>
      </c>
    </row>
    <row r="60" spans="1:31" x14ac:dyDescent="0.25">
      <c r="A60" s="70" t="s">
        <v>220</v>
      </c>
      <c r="B60" s="71" t="s">
        <v>148</v>
      </c>
      <c r="C60" s="261">
        <v>0</v>
      </c>
      <c r="D60" s="256">
        <v>0</v>
      </c>
      <c r="E60" s="257">
        <v>0</v>
      </c>
      <c r="F60" s="257">
        <v>0</v>
      </c>
      <c r="G60" s="257">
        <v>0</v>
      </c>
      <c r="H60" s="405">
        <v>0</v>
      </c>
      <c r="I60" s="405">
        <v>0</v>
      </c>
      <c r="J60" s="405">
        <v>0</v>
      </c>
      <c r="K60" s="405">
        <v>0</v>
      </c>
      <c r="L60" s="405">
        <v>0</v>
      </c>
      <c r="M60" s="405">
        <v>0</v>
      </c>
      <c r="N60" s="405">
        <v>0</v>
      </c>
      <c r="O60" s="405">
        <f t="shared" si="8"/>
        <v>0</v>
      </c>
      <c r="P60" s="405">
        <v>0</v>
      </c>
      <c r="Q60" s="405">
        <v>0</v>
      </c>
      <c r="R60" s="405">
        <v>0</v>
      </c>
      <c r="S60" s="405">
        <v>0</v>
      </c>
      <c r="T60" s="405">
        <v>0</v>
      </c>
      <c r="U60" s="405">
        <v>0</v>
      </c>
      <c r="V60" s="405">
        <v>0</v>
      </c>
      <c r="W60" s="405">
        <v>0</v>
      </c>
      <c r="X60" s="405">
        <v>0</v>
      </c>
      <c r="Y60" s="405">
        <v>0</v>
      </c>
      <c r="Z60" s="405">
        <v>0</v>
      </c>
      <c r="AA60" s="405">
        <v>0</v>
      </c>
      <c r="AB60" s="404">
        <f t="shared" si="3"/>
        <v>0</v>
      </c>
      <c r="AC60" s="408">
        <f t="shared" si="4"/>
        <v>0</v>
      </c>
    </row>
    <row r="61" spans="1:31" x14ac:dyDescent="0.25">
      <c r="A61" s="70" t="s">
        <v>221</v>
      </c>
      <c r="B61" s="71" t="s">
        <v>146</v>
      </c>
      <c r="C61" s="261">
        <v>0</v>
      </c>
      <c r="D61" s="256">
        <v>0</v>
      </c>
      <c r="E61" s="257">
        <v>0</v>
      </c>
      <c r="F61" s="257">
        <v>0</v>
      </c>
      <c r="G61" s="257">
        <v>0</v>
      </c>
      <c r="H61" s="405">
        <v>0</v>
      </c>
      <c r="I61" s="405">
        <v>0</v>
      </c>
      <c r="J61" s="405">
        <v>0</v>
      </c>
      <c r="K61" s="405">
        <v>0</v>
      </c>
      <c r="L61" s="405">
        <v>0</v>
      </c>
      <c r="M61" s="405">
        <v>0</v>
      </c>
      <c r="N61" s="405">
        <v>0</v>
      </c>
      <c r="O61" s="405">
        <f t="shared" si="8"/>
        <v>0</v>
      </c>
      <c r="P61" s="405">
        <v>0</v>
      </c>
      <c r="Q61" s="405">
        <v>0</v>
      </c>
      <c r="R61" s="405">
        <v>0</v>
      </c>
      <c r="S61" s="405">
        <v>0</v>
      </c>
      <c r="T61" s="405">
        <v>0</v>
      </c>
      <c r="U61" s="405">
        <v>0</v>
      </c>
      <c r="V61" s="405">
        <v>0</v>
      </c>
      <c r="W61" s="405">
        <v>0</v>
      </c>
      <c r="X61" s="405">
        <v>0</v>
      </c>
      <c r="Y61" s="405">
        <v>0</v>
      </c>
      <c r="Z61" s="405">
        <v>0</v>
      </c>
      <c r="AA61" s="405">
        <v>0</v>
      </c>
      <c r="AB61" s="404">
        <f t="shared" si="3"/>
        <v>0</v>
      </c>
      <c r="AC61" s="408">
        <f t="shared" si="4"/>
        <v>0</v>
      </c>
    </row>
    <row r="62" spans="1:31" x14ac:dyDescent="0.25">
      <c r="A62" s="70" t="s">
        <v>222</v>
      </c>
      <c r="B62" s="71" t="s">
        <v>144</v>
      </c>
      <c r="C62" s="261">
        <v>0</v>
      </c>
      <c r="D62" s="256">
        <v>0</v>
      </c>
      <c r="E62" s="257">
        <v>0</v>
      </c>
      <c r="F62" s="257">
        <v>0</v>
      </c>
      <c r="G62" s="257">
        <v>0</v>
      </c>
      <c r="H62" s="405">
        <v>0</v>
      </c>
      <c r="I62" s="405">
        <v>0</v>
      </c>
      <c r="J62" s="405">
        <v>0</v>
      </c>
      <c r="K62" s="405">
        <v>0</v>
      </c>
      <c r="L62" s="405">
        <v>0</v>
      </c>
      <c r="M62" s="405">
        <v>0</v>
      </c>
      <c r="N62" s="405">
        <v>0</v>
      </c>
      <c r="O62" s="405">
        <f t="shared" si="8"/>
        <v>0</v>
      </c>
      <c r="P62" s="405">
        <v>0</v>
      </c>
      <c r="Q62" s="405">
        <v>0</v>
      </c>
      <c r="R62" s="405">
        <v>0</v>
      </c>
      <c r="S62" s="405">
        <v>0</v>
      </c>
      <c r="T62" s="405">
        <v>0</v>
      </c>
      <c r="U62" s="405">
        <v>0</v>
      </c>
      <c r="V62" s="405">
        <v>0</v>
      </c>
      <c r="W62" s="405">
        <v>0</v>
      </c>
      <c r="X62" s="405">
        <v>0</v>
      </c>
      <c r="Y62" s="405">
        <v>0</v>
      </c>
      <c r="Z62" s="405">
        <v>0</v>
      </c>
      <c r="AA62" s="405">
        <v>0</v>
      </c>
      <c r="AB62" s="404">
        <f t="shared" si="3"/>
        <v>0</v>
      </c>
      <c r="AC62" s="408">
        <f t="shared" si="4"/>
        <v>0</v>
      </c>
    </row>
    <row r="63" spans="1:31" x14ac:dyDescent="0.25">
      <c r="A63" s="70" t="s">
        <v>223</v>
      </c>
      <c r="B63" s="71" t="s">
        <v>225</v>
      </c>
      <c r="C63" s="261">
        <v>0</v>
      </c>
      <c r="D63" s="256">
        <v>0</v>
      </c>
      <c r="E63" s="257">
        <v>0</v>
      </c>
      <c r="F63" s="257">
        <v>0</v>
      </c>
      <c r="G63" s="257">
        <v>0</v>
      </c>
      <c r="H63" s="405">
        <v>0</v>
      </c>
      <c r="I63" s="405">
        <v>0</v>
      </c>
      <c r="J63" s="405">
        <v>0</v>
      </c>
      <c r="K63" s="405">
        <v>0</v>
      </c>
      <c r="L63" s="405">
        <v>0</v>
      </c>
      <c r="M63" s="405">
        <v>0</v>
      </c>
      <c r="N63" s="405">
        <v>0</v>
      </c>
      <c r="O63" s="405">
        <f t="shared" si="8"/>
        <v>0</v>
      </c>
      <c r="P63" s="405">
        <v>0</v>
      </c>
      <c r="Q63" s="405">
        <v>0</v>
      </c>
      <c r="R63" s="405">
        <v>0</v>
      </c>
      <c r="S63" s="405">
        <v>0</v>
      </c>
      <c r="T63" s="405">
        <v>0</v>
      </c>
      <c r="U63" s="405">
        <v>0</v>
      </c>
      <c r="V63" s="405">
        <v>0</v>
      </c>
      <c r="W63" s="405">
        <v>0</v>
      </c>
      <c r="X63" s="405">
        <v>0</v>
      </c>
      <c r="Y63" s="405">
        <v>0</v>
      </c>
      <c r="Z63" s="405">
        <v>0</v>
      </c>
      <c r="AA63" s="405">
        <v>0</v>
      </c>
      <c r="AB63" s="404">
        <f t="shared" si="3"/>
        <v>0</v>
      </c>
      <c r="AC63" s="408">
        <f t="shared" si="4"/>
        <v>0</v>
      </c>
    </row>
    <row r="64" spans="1:31" ht="18.75" x14ac:dyDescent="0.25">
      <c r="A64" s="70" t="s">
        <v>224</v>
      </c>
      <c r="B64" s="69" t="s">
        <v>122</v>
      </c>
      <c r="C64" s="260">
        <v>0</v>
      </c>
      <c r="D64" s="256">
        <v>0</v>
      </c>
      <c r="E64" s="257">
        <v>0</v>
      </c>
      <c r="F64" s="257">
        <v>0</v>
      </c>
      <c r="G64" s="257">
        <v>0</v>
      </c>
      <c r="H64" s="405">
        <v>0</v>
      </c>
      <c r="I64" s="405">
        <v>0</v>
      </c>
      <c r="J64" s="405">
        <v>0</v>
      </c>
      <c r="K64" s="405">
        <v>0</v>
      </c>
      <c r="L64" s="405">
        <v>0</v>
      </c>
      <c r="M64" s="405">
        <v>0</v>
      </c>
      <c r="N64" s="405">
        <v>0</v>
      </c>
      <c r="O64" s="405">
        <f t="shared" si="8"/>
        <v>0</v>
      </c>
      <c r="P64" s="405">
        <v>0</v>
      </c>
      <c r="Q64" s="405">
        <v>0</v>
      </c>
      <c r="R64" s="405">
        <v>0</v>
      </c>
      <c r="S64" s="405">
        <v>0</v>
      </c>
      <c r="T64" s="405">
        <v>0</v>
      </c>
      <c r="U64" s="405">
        <v>0</v>
      </c>
      <c r="V64" s="405">
        <v>0</v>
      </c>
      <c r="W64" s="405">
        <v>0</v>
      </c>
      <c r="X64" s="405">
        <v>0</v>
      </c>
      <c r="Y64" s="405">
        <v>0</v>
      </c>
      <c r="Z64" s="405">
        <v>0</v>
      </c>
      <c r="AA64" s="405">
        <v>0</v>
      </c>
      <c r="AB64" s="404">
        <f t="shared" si="3"/>
        <v>0</v>
      </c>
      <c r="AC64" s="408">
        <f t="shared" si="4"/>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43"/>
      <c r="C66" s="543"/>
      <c r="D66" s="543"/>
      <c r="E66" s="543"/>
      <c r="F66" s="543"/>
      <c r="G66" s="543"/>
      <c r="H66" s="543"/>
      <c r="I66" s="543"/>
      <c r="J66" s="61"/>
      <c r="K66" s="61"/>
      <c r="L66" s="383"/>
      <c r="M66" s="383"/>
      <c r="N66" s="383"/>
      <c r="O66" s="383"/>
      <c r="P66" s="383"/>
      <c r="Q66" s="383"/>
      <c r="R66" s="383"/>
      <c r="S66" s="38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44"/>
      <c r="C68" s="544"/>
      <c r="D68" s="544"/>
      <c r="E68" s="544"/>
      <c r="F68" s="544"/>
      <c r="G68" s="544"/>
      <c r="H68" s="544"/>
      <c r="I68" s="544"/>
      <c r="J68" s="62"/>
      <c r="K68" s="62"/>
      <c r="L68" s="384"/>
      <c r="M68" s="384"/>
      <c r="N68" s="384"/>
      <c r="O68" s="384"/>
      <c r="P68" s="384"/>
      <c r="Q68" s="384"/>
      <c r="R68" s="384"/>
      <c r="S68" s="38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43"/>
      <c r="C70" s="543"/>
      <c r="D70" s="543"/>
      <c r="E70" s="543"/>
      <c r="F70" s="543"/>
      <c r="G70" s="543"/>
      <c r="H70" s="543"/>
      <c r="I70" s="543"/>
      <c r="J70" s="61"/>
      <c r="K70" s="61"/>
      <c r="L70" s="383"/>
      <c r="M70" s="383"/>
      <c r="N70" s="383"/>
      <c r="O70" s="383"/>
      <c r="P70" s="383"/>
      <c r="Q70" s="383"/>
      <c r="R70" s="383"/>
      <c r="S70" s="38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43"/>
      <c r="C72" s="543"/>
      <c r="D72" s="543"/>
      <c r="E72" s="543"/>
      <c r="F72" s="543"/>
      <c r="G72" s="543"/>
      <c r="H72" s="543"/>
      <c r="I72" s="543"/>
      <c r="J72" s="61"/>
      <c r="K72" s="61"/>
      <c r="L72" s="383"/>
      <c r="M72" s="383"/>
      <c r="N72" s="383"/>
      <c r="O72" s="383"/>
      <c r="P72" s="383"/>
      <c r="Q72" s="383"/>
      <c r="R72" s="383"/>
      <c r="S72" s="383"/>
      <c r="T72" s="57"/>
      <c r="U72" s="57"/>
      <c r="V72" s="63"/>
      <c r="W72" s="57"/>
      <c r="X72" s="57"/>
      <c r="Y72" s="57"/>
      <c r="Z72" s="57"/>
      <c r="AA72" s="57"/>
      <c r="AB72" s="57"/>
    </row>
    <row r="73" spans="1:28" ht="32.25" customHeight="1" x14ac:dyDescent="0.25">
      <c r="A73" s="57"/>
      <c r="B73" s="544"/>
      <c r="C73" s="544"/>
      <c r="D73" s="544"/>
      <c r="E73" s="544"/>
      <c r="F73" s="544"/>
      <c r="G73" s="544"/>
      <c r="H73" s="544"/>
      <c r="I73" s="544"/>
      <c r="J73" s="62"/>
      <c r="K73" s="62"/>
      <c r="L73" s="384"/>
      <c r="M73" s="384"/>
      <c r="N73" s="384"/>
      <c r="O73" s="384"/>
      <c r="P73" s="384"/>
      <c r="Q73" s="384"/>
      <c r="R73" s="384"/>
      <c r="S73" s="384"/>
      <c r="T73" s="57"/>
      <c r="U73" s="57"/>
      <c r="V73" s="57"/>
      <c r="W73" s="57"/>
      <c r="X73" s="57"/>
      <c r="Y73" s="57"/>
      <c r="Z73" s="57"/>
      <c r="AA73" s="57"/>
      <c r="AB73" s="57"/>
    </row>
    <row r="74" spans="1:28" ht="51.75" customHeight="1" x14ac:dyDescent="0.25">
      <c r="A74" s="57"/>
      <c r="B74" s="543"/>
      <c r="C74" s="543"/>
      <c r="D74" s="543"/>
      <c r="E74" s="543"/>
      <c r="F74" s="543"/>
      <c r="G74" s="543"/>
      <c r="H74" s="543"/>
      <c r="I74" s="543"/>
      <c r="J74" s="61"/>
      <c r="K74" s="61"/>
      <c r="L74" s="383"/>
      <c r="M74" s="383"/>
      <c r="N74" s="383"/>
      <c r="O74" s="383"/>
      <c r="P74" s="383"/>
      <c r="Q74" s="383"/>
      <c r="R74" s="383"/>
      <c r="S74" s="383"/>
      <c r="T74" s="57"/>
      <c r="U74" s="57"/>
      <c r="V74" s="57"/>
      <c r="W74" s="57"/>
      <c r="X74" s="57"/>
      <c r="Y74" s="57"/>
      <c r="Z74" s="57"/>
      <c r="AA74" s="57"/>
      <c r="AB74" s="57"/>
    </row>
    <row r="75" spans="1:28" ht="21.75" customHeight="1" x14ac:dyDescent="0.25">
      <c r="A75" s="57"/>
      <c r="B75" s="538"/>
      <c r="C75" s="538"/>
      <c r="D75" s="538"/>
      <c r="E75" s="538"/>
      <c r="F75" s="538"/>
      <c r="G75" s="538"/>
      <c r="H75" s="538"/>
      <c r="I75" s="538"/>
      <c r="J75" s="60"/>
      <c r="K75" s="60"/>
      <c r="L75" s="381"/>
      <c r="M75" s="381"/>
      <c r="N75" s="381"/>
      <c r="O75" s="381"/>
      <c r="P75" s="381"/>
      <c r="Q75" s="381"/>
      <c r="R75" s="381"/>
      <c r="S75" s="38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42"/>
      <c r="C77" s="542"/>
      <c r="D77" s="542"/>
      <c r="E77" s="542"/>
      <c r="F77" s="542"/>
      <c r="G77" s="542"/>
      <c r="H77" s="542"/>
      <c r="I77" s="542"/>
      <c r="J77" s="58"/>
      <c r="K77" s="58"/>
      <c r="L77" s="382"/>
      <c r="M77" s="382"/>
      <c r="N77" s="382"/>
      <c r="O77" s="382"/>
      <c r="P77" s="382"/>
      <c r="Q77" s="382"/>
      <c r="R77" s="382"/>
      <c r="S77" s="38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G64">
    <cfRule type="cellIs" dxfId="4" priority="6" operator="notEqual">
      <formula>0</formula>
    </cfRule>
  </conditionalFormatting>
  <conditionalFormatting sqref="H24:AA64">
    <cfRule type="cellIs" dxfId="3" priority="4" operator="notEqual">
      <formula>0</formula>
    </cfRule>
  </conditionalFormatting>
  <conditionalFormatting sqref="T24:AA29 T31:AA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1" zoomScale="85" zoomScaleSheetLayoutView="85" workbookViewId="0">
      <selection activeCell="Q26" sqref="Q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0" width="7.7109375" style="18" customWidth="1"/>
    <col min="11" max="11" width="10.7109375" style="18" customWidth="1"/>
    <col min="12" max="12" width="7.7109375" style="18" customWidth="1"/>
    <col min="13" max="13" width="10.7109375" style="18" customWidth="1"/>
    <col min="14" max="14" width="6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7109375" style="18" customWidth="1"/>
    <col min="24" max="25" width="10.7109375" style="18" customWidth="1"/>
    <col min="26" max="26" width="7.7109375" style="18" customWidth="1"/>
    <col min="27" max="28" width="10.7109375" style="18" customWidth="1"/>
    <col min="29" max="29" width="13.28515625" style="18" customWidth="1"/>
    <col min="30" max="30" width="12.285156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4"/>
    </row>
    <row r="7" spans="1:48" ht="18.75" x14ac:dyDescent="0.25">
      <c r="A7" s="454" t="s">
        <v>7</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x14ac:dyDescent="0.25">
      <c r="A12" s="448" t="str">
        <f>'1. паспорт местоположение'!A12:C12</f>
        <v>N_21-0213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x14ac:dyDescent="0.25">
      <c r="A15"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5"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25" customFormat="1" x14ac:dyDescent="0.25">
      <c r="A21" s="545" t="s">
        <v>509</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25" customFormat="1" ht="58.5" customHeight="1" x14ac:dyDescent="0.25">
      <c r="A22" s="546" t="s">
        <v>50</v>
      </c>
      <c r="B22" s="549" t="s">
        <v>22</v>
      </c>
      <c r="C22" s="546" t="s">
        <v>49</v>
      </c>
      <c r="D22" s="546" t="s">
        <v>48</v>
      </c>
      <c r="E22" s="552" t="s">
        <v>520</v>
      </c>
      <c r="F22" s="553"/>
      <c r="G22" s="553"/>
      <c r="H22" s="553"/>
      <c r="I22" s="553"/>
      <c r="J22" s="553"/>
      <c r="K22" s="553"/>
      <c r="L22" s="554"/>
      <c r="M22" s="546" t="s">
        <v>47</v>
      </c>
      <c r="N22" s="546" t="s">
        <v>46</v>
      </c>
      <c r="O22" s="546" t="s">
        <v>45</v>
      </c>
      <c r="P22" s="555" t="s">
        <v>255</v>
      </c>
      <c r="Q22" s="555" t="s">
        <v>44</v>
      </c>
      <c r="R22" s="555" t="s">
        <v>43</v>
      </c>
      <c r="S22" s="555" t="s">
        <v>42</v>
      </c>
      <c r="T22" s="555"/>
      <c r="U22" s="556" t="s">
        <v>41</v>
      </c>
      <c r="V22" s="556" t="s">
        <v>40</v>
      </c>
      <c r="W22" s="555" t="s">
        <v>39</v>
      </c>
      <c r="X22" s="555" t="s">
        <v>38</v>
      </c>
      <c r="Y22" s="555" t="s">
        <v>37</v>
      </c>
      <c r="Z22" s="569" t="s">
        <v>36</v>
      </c>
      <c r="AA22" s="555" t="s">
        <v>35</v>
      </c>
      <c r="AB22" s="555" t="s">
        <v>34</v>
      </c>
      <c r="AC22" s="555" t="s">
        <v>33</v>
      </c>
      <c r="AD22" s="555" t="s">
        <v>32</v>
      </c>
      <c r="AE22" s="555" t="s">
        <v>31</v>
      </c>
      <c r="AF22" s="555" t="s">
        <v>30</v>
      </c>
      <c r="AG22" s="555"/>
      <c r="AH22" s="555"/>
      <c r="AI22" s="555"/>
      <c r="AJ22" s="555"/>
      <c r="AK22" s="555"/>
      <c r="AL22" s="555" t="s">
        <v>29</v>
      </c>
      <c r="AM22" s="555"/>
      <c r="AN22" s="555"/>
      <c r="AO22" s="555"/>
      <c r="AP22" s="555" t="s">
        <v>28</v>
      </c>
      <c r="AQ22" s="555"/>
      <c r="AR22" s="555" t="s">
        <v>27</v>
      </c>
      <c r="AS22" s="555" t="s">
        <v>26</v>
      </c>
      <c r="AT22" s="555" t="s">
        <v>25</v>
      </c>
      <c r="AU22" s="555" t="s">
        <v>24</v>
      </c>
      <c r="AV22" s="559" t="s">
        <v>23</v>
      </c>
    </row>
    <row r="23" spans="1:48" s="25" customFormat="1" ht="64.5" customHeight="1" x14ac:dyDescent="0.25">
      <c r="A23" s="547"/>
      <c r="B23" s="550"/>
      <c r="C23" s="547"/>
      <c r="D23" s="547"/>
      <c r="E23" s="561" t="s">
        <v>21</v>
      </c>
      <c r="F23" s="563" t="s">
        <v>126</v>
      </c>
      <c r="G23" s="563" t="s">
        <v>125</v>
      </c>
      <c r="H23" s="563" t="s">
        <v>124</v>
      </c>
      <c r="I23" s="567" t="s">
        <v>430</v>
      </c>
      <c r="J23" s="567" t="s">
        <v>431</v>
      </c>
      <c r="K23" s="567" t="s">
        <v>432</v>
      </c>
      <c r="L23" s="563" t="s">
        <v>74</v>
      </c>
      <c r="M23" s="547"/>
      <c r="N23" s="547"/>
      <c r="O23" s="547"/>
      <c r="P23" s="555"/>
      <c r="Q23" s="555"/>
      <c r="R23" s="555"/>
      <c r="S23" s="565" t="s">
        <v>2</v>
      </c>
      <c r="T23" s="565" t="s">
        <v>9</v>
      </c>
      <c r="U23" s="556"/>
      <c r="V23" s="556"/>
      <c r="W23" s="555"/>
      <c r="X23" s="555"/>
      <c r="Y23" s="555"/>
      <c r="Z23" s="555"/>
      <c r="AA23" s="555"/>
      <c r="AB23" s="555"/>
      <c r="AC23" s="555"/>
      <c r="AD23" s="555"/>
      <c r="AE23" s="555"/>
      <c r="AF23" s="555" t="s">
        <v>20</v>
      </c>
      <c r="AG23" s="555"/>
      <c r="AH23" s="555" t="s">
        <v>19</v>
      </c>
      <c r="AI23" s="555"/>
      <c r="AJ23" s="546" t="s">
        <v>18</v>
      </c>
      <c r="AK23" s="546" t="s">
        <v>17</v>
      </c>
      <c r="AL23" s="546" t="s">
        <v>16</v>
      </c>
      <c r="AM23" s="546" t="s">
        <v>15</v>
      </c>
      <c r="AN23" s="546" t="s">
        <v>14</v>
      </c>
      <c r="AO23" s="546" t="s">
        <v>13</v>
      </c>
      <c r="AP23" s="546" t="s">
        <v>12</v>
      </c>
      <c r="AQ23" s="557" t="s">
        <v>9</v>
      </c>
      <c r="AR23" s="555"/>
      <c r="AS23" s="555"/>
      <c r="AT23" s="555"/>
      <c r="AU23" s="555"/>
      <c r="AV23" s="560"/>
    </row>
    <row r="24" spans="1:48" s="25"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41" t="s">
        <v>11</v>
      </c>
      <c r="AG24" s="141" t="s">
        <v>10</v>
      </c>
      <c r="AH24" s="142" t="s">
        <v>2</v>
      </c>
      <c r="AI24" s="142" t="s">
        <v>9</v>
      </c>
      <c r="AJ24" s="548"/>
      <c r="AK24" s="548"/>
      <c r="AL24" s="548"/>
      <c r="AM24" s="548"/>
      <c r="AN24" s="548"/>
      <c r="AO24" s="548"/>
      <c r="AP24" s="548"/>
      <c r="AQ24" s="558"/>
      <c r="AR24" s="555"/>
      <c r="AS24" s="555"/>
      <c r="AT24" s="555"/>
      <c r="AU24" s="555"/>
      <c r="AV24" s="56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x14ac:dyDescent="0.2">
      <c r="A26" s="22">
        <v>1</v>
      </c>
      <c r="B26" s="294" t="s">
        <v>587</v>
      </c>
      <c r="C26" s="20" t="s">
        <v>61</v>
      </c>
      <c r="D26" s="21" t="s">
        <v>574</v>
      </c>
      <c r="E26" s="293"/>
      <c r="F26" s="293"/>
      <c r="G26" s="293"/>
      <c r="H26" s="293"/>
      <c r="I26" s="293"/>
      <c r="J26" s="293"/>
      <c r="K26" s="293">
        <f>'3.2 паспорт Техсостояние ЛЭП'!R163</f>
        <v>6.3579999999999988</v>
      </c>
      <c r="L26" s="303"/>
      <c r="M26" s="304" t="s">
        <v>609</v>
      </c>
      <c r="N26" s="294" t="s">
        <v>615</v>
      </c>
      <c r="O26" s="294" t="s">
        <v>587</v>
      </c>
      <c r="P26" s="23">
        <v>20543.271800000002</v>
      </c>
      <c r="Q26" s="304" t="s">
        <v>610</v>
      </c>
      <c r="R26" s="23">
        <v>20543.271800000002</v>
      </c>
      <c r="S26" s="20" t="s">
        <v>611</v>
      </c>
      <c r="T26" s="20" t="s">
        <v>612</v>
      </c>
      <c r="U26" s="22">
        <v>1</v>
      </c>
      <c r="V26" s="22">
        <v>1</v>
      </c>
      <c r="W26" s="304" t="s">
        <v>613</v>
      </c>
      <c r="X26" s="305">
        <v>20543</v>
      </c>
      <c r="Y26" s="304"/>
      <c r="Z26" s="21"/>
      <c r="AA26" s="23"/>
      <c r="AB26" s="305">
        <v>20543</v>
      </c>
      <c r="AC26" s="304" t="s">
        <v>613</v>
      </c>
      <c r="AD26" s="23">
        <f>'8. Общие сведения'!B33*1000</f>
        <v>24651.599999999999</v>
      </c>
      <c r="AE26" s="23"/>
      <c r="AF26" s="22">
        <v>32414147110</v>
      </c>
      <c r="AG26" s="304" t="s">
        <v>614</v>
      </c>
      <c r="AH26" s="21">
        <v>45596</v>
      </c>
      <c r="AI26" s="21">
        <v>45596</v>
      </c>
      <c r="AJ26" s="21">
        <v>45614</v>
      </c>
      <c r="AK26" s="21">
        <v>45635</v>
      </c>
      <c r="AL26" s="20"/>
      <c r="AM26" s="20"/>
      <c r="AN26" s="21"/>
      <c r="AO26" s="20"/>
      <c r="AP26" s="21">
        <v>45657</v>
      </c>
      <c r="AQ26" s="21">
        <v>45655</v>
      </c>
      <c r="AR26" s="21">
        <v>45657</v>
      </c>
      <c r="AS26" s="21">
        <v>45655</v>
      </c>
      <c r="AT26" s="21">
        <v>45699</v>
      </c>
      <c r="AU26" s="20"/>
      <c r="AV26" s="20"/>
    </row>
    <row r="27" spans="1:48" s="19" customFormat="1" ht="11.25" x14ac:dyDescent="0.2">
      <c r="A27" s="362"/>
      <c r="B27" s="363"/>
      <c r="C27" s="364"/>
      <c r="D27" s="365"/>
      <c r="E27" s="366"/>
      <c r="F27" s="366"/>
      <c r="G27" s="366"/>
      <c r="H27" s="366"/>
      <c r="I27" s="366"/>
      <c r="J27" s="366"/>
      <c r="K27" s="366"/>
      <c r="L27" s="367"/>
      <c r="M27" s="368"/>
      <c r="N27" s="363"/>
      <c r="O27" s="363"/>
      <c r="P27" s="369"/>
      <c r="Q27" s="364"/>
      <c r="R27" s="364"/>
      <c r="S27" s="364"/>
      <c r="T27" s="364"/>
      <c r="U27" s="362"/>
      <c r="V27" s="362"/>
      <c r="W27" s="368"/>
      <c r="X27" s="370"/>
      <c r="Y27" s="368"/>
      <c r="Z27" s="365"/>
      <c r="AA27" s="369"/>
      <c r="AB27" s="370"/>
      <c r="AC27" s="370"/>
      <c r="AD27" s="369"/>
      <c r="AE27" s="369"/>
      <c r="AF27" s="362"/>
      <c r="AG27" s="368"/>
      <c r="AH27" s="365"/>
      <c r="AI27" s="365"/>
      <c r="AJ27" s="365"/>
      <c r="AK27" s="365"/>
      <c r="AL27" s="364"/>
      <c r="AM27" s="364"/>
      <c r="AN27" s="365"/>
      <c r="AO27" s="364"/>
      <c r="AP27" s="365"/>
      <c r="AQ27" s="365"/>
      <c r="AR27" s="365"/>
      <c r="AS27" s="365"/>
      <c r="AT27" s="365"/>
      <c r="AU27" s="364"/>
      <c r="AV27" s="364"/>
    </row>
    <row r="28" spans="1:48" s="19" customFormat="1" ht="11.25" x14ac:dyDescent="0.2">
      <c r="A28" s="362"/>
      <c r="B28" s="363"/>
      <c r="C28" s="364"/>
      <c r="D28" s="365"/>
      <c r="E28" s="366"/>
      <c r="F28" s="366"/>
      <c r="G28" s="366"/>
      <c r="H28" s="366"/>
      <c r="I28" s="366"/>
      <c r="J28" s="366"/>
      <c r="K28" s="366"/>
      <c r="L28" s="367"/>
      <c r="M28" s="368"/>
      <c r="N28" s="363"/>
      <c r="O28" s="363"/>
      <c r="P28" s="369"/>
      <c r="Q28" s="364"/>
      <c r="R28" s="364"/>
      <c r="S28" s="364"/>
      <c r="T28" s="364"/>
      <c r="U28" s="362"/>
      <c r="V28" s="362"/>
      <c r="W28" s="368"/>
      <c r="X28" s="370"/>
      <c r="Y28" s="368"/>
      <c r="Z28" s="365"/>
      <c r="AA28" s="369"/>
      <c r="AB28" s="370"/>
      <c r="AC28" s="370"/>
      <c r="AD28" s="369"/>
      <c r="AE28" s="369"/>
      <c r="AF28" s="362"/>
      <c r="AG28" s="368"/>
      <c r="AH28" s="365"/>
      <c r="AI28" s="365"/>
      <c r="AJ28" s="365"/>
      <c r="AK28" s="365"/>
      <c r="AL28" s="364"/>
      <c r="AM28" s="364"/>
      <c r="AN28" s="365"/>
      <c r="AO28" s="364"/>
      <c r="AP28" s="365"/>
      <c r="AQ28" s="365"/>
      <c r="AR28" s="365"/>
      <c r="AS28" s="365"/>
      <c r="AT28" s="365"/>
      <c r="AU28" s="364"/>
      <c r="AV28" s="364"/>
    </row>
    <row r="29" spans="1:48" s="19" customFormat="1" ht="11.25" x14ac:dyDescent="0.2">
      <c r="A29" s="362"/>
      <c r="B29" s="294"/>
      <c r="C29" s="20"/>
      <c r="D29" s="365"/>
      <c r="E29" s="366"/>
      <c r="F29" s="366"/>
      <c r="G29" s="366"/>
      <c r="H29" s="366"/>
      <c r="I29" s="366"/>
      <c r="J29" s="366"/>
      <c r="K29" s="366"/>
      <c r="L29" s="367"/>
      <c r="M29" s="368"/>
      <c r="N29" s="363"/>
      <c r="O29" s="294"/>
      <c r="P29" s="369"/>
      <c r="Q29" s="364"/>
      <c r="R29" s="20"/>
      <c r="S29" s="20"/>
      <c r="T29" s="20"/>
      <c r="U29" s="22"/>
      <c r="V29" s="22"/>
      <c r="W29" s="368"/>
      <c r="X29" s="370"/>
      <c r="Y29" s="368"/>
      <c r="Z29" s="365"/>
      <c r="AA29" s="369"/>
      <c r="AB29" s="370"/>
      <c r="AC29" s="368"/>
      <c r="AD29" s="369"/>
      <c r="AE29" s="369"/>
      <c r="AF29" s="362"/>
      <c r="AG29" s="368"/>
      <c r="AH29" s="365"/>
      <c r="AI29" s="365"/>
      <c r="AJ29" s="365"/>
      <c r="AK29" s="365"/>
      <c r="AL29" s="364"/>
      <c r="AM29" s="364"/>
      <c r="AN29" s="365"/>
      <c r="AO29" s="364"/>
      <c r="AP29" s="365"/>
      <c r="AQ29" s="365"/>
      <c r="AR29" s="365"/>
      <c r="AS29" s="365"/>
      <c r="AT29" s="365"/>
      <c r="AU29" s="364"/>
      <c r="AV29" s="20"/>
    </row>
    <row r="30" spans="1:48" s="19" customFormat="1" ht="11.25" x14ac:dyDescent="0.2">
      <c r="A30" s="362"/>
      <c r="B30" s="363"/>
      <c r="C30" s="364"/>
      <c r="D30" s="365"/>
      <c r="E30" s="366"/>
      <c r="F30" s="366"/>
      <c r="G30" s="366"/>
      <c r="H30" s="366"/>
      <c r="I30" s="366"/>
      <c r="J30" s="366"/>
      <c r="K30" s="366"/>
      <c r="L30" s="367"/>
      <c r="M30" s="368"/>
      <c r="N30" s="363"/>
      <c r="O30" s="363"/>
      <c r="P30" s="369"/>
      <c r="Q30" s="364"/>
      <c r="R30" s="364"/>
      <c r="S30" s="364"/>
      <c r="T30" s="364"/>
      <c r="U30" s="362"/>
      <c r="V30" s="362"/>
      <c r="W30" s="368"/>
      <c r="X30" s="370"/>
      <c r="Y30" s="368"/>
      <c r="Z30" s="365"/>
      <c r="AA30" s="369"/>
      <c r="AB30" s="370"/>
      <c r="AC30" s="370"/>
      <c r="AD30" s="369"/>
      <c r="AE30" s="369"/>
      <c r="AF30" s="362"/>
      <c r="AG30" s="368"/>
      <c r="AH30" s="365"/>
      <c r="AI30" s="365"/>
      <c r="AJ30" s="365"/>
      <c r="AK30" s="365"/>
      <c r="AL30" s="364"/>
      <c r="AM30" s="364"/>
      <c r="AN30" s="365"/>
      <c r="AO30" s="364"/>
      <c r="AP30" s="365"/>
      <c r="AQ30" s="365"/>
      <c r="AR30" s="365"/>
      <c r="AS30" s="365"/>
      <c r="AT30" s="365"/>
      <c r="AU30" s="364"/>
      <c r="AV30" s="364"/>
    </row>
    <row r="31" spans="1:48" s="19" customFormat="1" ht="11.25" x14ac:dyDescent="0.2">
      <c r="A31" s="362"/>
      <c r="B31" s="363"/>
      <c r="C31" s="364"/>
      <c r="D31" s="365"/>
      <c r="E31" s="366"/>
      <c r="F31" s="366"/>
      <c r="G31" s="366"/>
      <c r="H31" s="366"/>
      <c r="I31" s="366"/>
      <c r="J31" s="366"/>
      <c r="K31" s="366"/>
      <c r="L31" s="367"/>
      <c r="M31" s="368"/>
      <c r="N31" s="363"/>
      <c r="O31" s="363"/>
      <c r="P31" s="369"/>
      <c r="Q31" s="364"/>
      <c r="R31" s="364"/>
      <c r="S31" s="364"/>
      <c r="T31" s="364"/>
      <c r="U31" s="362"/>
      <c r="V31" s="362"/>
      <c r="W31" s="368"/>
      <c r="X31" s="370"/>
      <c r="Y31" s="368"/>
      <c r="Z31" s="365"/>
      <c r="AA31" s="369"/>
      <c r="AB31" s="370"/>
      <c r="AC31" s="370"/>
      <c r="AD31" s="369"/>
      <c r="AE31" s="369"/>
      <c r="AF31" s="362"/>
      <c r="AG31" s="368"/>
      <c r="AH31" s="365"/>
      <c r="AI31" s="365"/>
      <c r="AJ31" s="365"/>
      <c r="AK31" s="365"/>
      <c r="AL31" s="364"/>
      <c r="AM31" s="364"/>
      <c r="AN31" s="365"/>
      <c r="AO31" s="364"/>
      <c r="AP31" s="365"/>
      <c r="AQ31" s="365"/>
      <c r="AR31" s="365"/>
      <c r="AS31" s="365"/>
      <c r="AT31" s="365"/>
      <c r="AU31" s="364"/>
      <c r="AV31" s="364"/>
    </row>
    <row r="32" spans="1:48" s="19" customFormat="1" ht="11.25" x14ac:dyDescent="0.2">
      <c r="A32" s="22"/>
      <c r="B32" s="294"/>
      <c r="C32" s="20"/>
      <c r="D32" s="21"/>
      <c r="E32" s="293"/>
      <c r="F32" s="293"/>
      <c r="G32" s="293"/>
      <c r="H32" s="293"/>
      <c r="I32" s="293"/>
      <c r="J32" s="293"/>
      <c r="K32" s="293"/>
      <c r="L32" s="303"/>
      <c r="M32" s="304"/>
      <c r="N32" s="304"/>
      <c r="O32" s="294"/>
      <c r="P32" s="23"/>
      <c r="Q32" s="20"/>
      <c r="R32" s="20"/>
      <c r="S32" s="20"/>
      <c r="T32" s="20"/>
      <c r="U32" s="22"/>
      <c r="V32" s="22"/>
      <c r="W32" s="304"/>
      <c r="X32" s="305"/>
      <c r="Y32" s="304"/>
      <c r="Z32" s="21"/>
      <c r="AA32" s="23"/>
      <c r="AB32" s="23"/>
      <c r="AC32" s="305"/>
      <c r="AD32" s="23"/>
      <c r="AE32" s="23"/>
      <c r="AF32" s="22"/>
      <c r="AG32" s="20"/>
      <c r="AH32" s="21"/>
      <c r="AI32" s="21"/>
      <c r="AJ32" s="21"/>
      <c r="AK32" s="21"/>
      <c r="AL32" s="20"/>
      <c r="AM32" s="20"/>
      <c r="AN32" s="21"/>
      <c r="AO32" s="20"/>
      <c r="AP32" s="21"/>
      <c r="AQ32" s="21"/>
      <c r="AR32" s="21"/>
      <c r="AS32" s="21"/>
      <c r="AT32" s="21"/>
      <c r="AU32" s="20"/>
      <c r="AV32" s="20"/>
    </row>
    <row r="33" spans="30:30" x14ac:dyDescent="0.25">
      <c r="AD33" s="360">
        <f>SUM(AD26:AD32)</f>
        <v>24651.599999999999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zoomScale="90" zoomScaleNormal="90" zoomScaleSheetLayoutView="90" workbookViewId="0">
      <selection activeCell="E94" sqref="E94"/>
    </sheetView>
  </sheetViews>
  <sheetFormatPr defaultRowHeight="15.75" x14ac:dyDescent="0.25"/>
  <cols>
    <col min="1" max="2" width="66.140625" style="114" customWidth="1"/>
    <col min="3" max="3" width="0" style="115" hidden="1" customWidth="1"/>
    <col min="4" max="6" width="10.140625" style="115" bestFit="1" customWidth="1"/>
    <col min="7"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70" t="str">
        <f>'1. паспорт местоположение'!A5:C5</f>
        <v>Год раскрытия информации: 2026 год</v>
      </c>
      <c r="B5" s="570"/>
      <c r="C5" s="78"/>
      <c r="D5" s="78"/>
      <c r="E5" s="78"/>
      <c r="F5" s="78"/>
      <c r="G5" s="78"/>
      <c r="H5" s="78"/>
    </row>
    <row r="6" spans="1:8" ht="18.75" x14ac:dyDescent="0.3">
      <c r="A6" s="248"/>
      <c r="B6" s="248"/>
      <c r="C6" s="248"/>
      <c r="D6" s="248"/>
      <c r="E6" s="248"/>
      <c r="F6" s="248"/>
      <c r="G6" s="248"/>
      <c r="H6" s="248"/>
    </row>
    <row r="7" spans="1:8" ht="18.75" x14ac:dyDescent="0.25">
      <c r="A7" s="454" t="s">
        <v>7</v>
      </c>
      <c r="B7" s="454"/>
      <c r="C7" s="147"/>
      <c r="D7" s="147"/>
      <c r="E7" s="147"/>
      <c r="F7" s="147"/>
      <c r="G7" s="147"/>
      <c r="H7" s="147"/>
    </row>
    <row r="8" spans="1:8" ht="18.75" x14ac:dyDescent="0.25">
      <c r="A8" s="147"/>
      <c r="B8" s="147"/>
      <c r="C8" s="147"/>
      <c r="D8" s="147"/>
      <c r="E8" s="147"/>
      <c r="F8" s="147"/>
      <c r="G8" s="147"/>
      <c r="H8" s="147"/>
    </row>
    <row r="9" spans="1:8" x14ac:dyDescent="0.25">
      <c r="A9" s="448" t="str">
        <f>'1. паспорт местоположение'!A9:C9</f>
        <v>Акционерное общество "Россети Янтарь" ДЗО  ПАО "Россети"</v>
      </c>
      <c r="B9" s="448"/>
      <c r="C9" s="161"/>
      <c r="D9" s="161"/>
      <c r="E9" s="161"/>
      <c r="F9" s="161"/>
      <c r="G9" s="161"/>
      <c r="H9" s="161"/>
    </row>
    <row r="10" spans="1:8" x14ac:dyDescent="0.25">
      <c r="A10" s="450" t="s">
        <v>6</v>
      </c>
      <c r="B10" s="450"/>
      <c r="C10" s="149"/>
      <c r="D10" s="149"/>
      <c r="E10" s="149"/>
      <c r="F10" s="149"/>
      <c r="G10" s="149"/>
      <c r="H10" s="149"/>
    </row>
    <row r="11" spans="1:8" ht="18.75" x14ac:dyDescent="0.25">
      <c r="A11" s="147"/>
      <c r="B11" s="147"/>
      <c r="C11" s="147"/>
      <c r="D11" s="147"/>
      <c r="E11" s="147"/>
      <c r="F11" s="147"/>
      <c r="G11" s="147"/>
      <c r="H11" s="147"/>
    </row>
    <row r="12" spans="1:8" x14ac:dyDescent="0.25">
      <c r="A12" s="448" t="str">
        <f>'1. паспорт местоположение'!A12:C12</f>
        <v>N_21-0213</v>
      </c>
      <c r="B12" s="448"/>
      <c r="C12" s="161"/>
      <c r="D12" s="161"/>
      <c r="E12" s="161"/>
      <c r="F12" s="161"/>
      <c r="G12" s="161"/>
      <c r="H12" s="161"/>
    </row>
    <row r="13" spans="1:8" x14ac:dyDescent="0.25">
      <c r="A13" s="450" t="s">
        <v>5</v>
      </c>
      <c r="B13" s="450"/>
      <c r="C13" s="149"/>
      <c r="D13" s="149"/>
      <c r="E13" s="149"/>
      <c r="F13" s="149"/>
      <c r="G13" s="149"/>
      <c r="H13" s="149"/>
    </row>
    <row r="14" spans="1:8" ht="18.75" x14ac:dyDescent="0.25">
      <c r="A14" s="10"/>
      <c r="B14" s="10"/>
      <c r="C14" s="10"/>
      <c r="D14" s="10"/>
      <c r="E14" s="10"/>
      <c r="F14" s="10"/>
      <c r="G14" s="10"/>
      <c r="H14" s="10"/>
    </row>
    <row r="15" spans="1:8" ht="35.25" customHeight="1" x14ac:dyDescent="0.25">
      <c r="A15" s="571" t="str">
        <f>'1. паспорт местоположение'!A15:C15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571"/>
      <c r="C15" s="161"/>
      <c r="D15" s="161"/>
      <c r="E15" s="161"/>
      <c r="F15" s="161"/>
      <c r="G15" s="161"/>
      <c r="H15" s="161"/>
    </row>
    <row r="16" spans="1:8" x14ac:dyDescent="0.25">
      <c r="A16" s="450" t="s">
        <v>4</v>
      </c>
      <c r="B16" s="450"/>
      <c r="C16" s="149"/>
      <c r="D16" s="149"/>
      <c r="E16" s="149"/>
      <c r="F16" s="149"/>
      <c r="G16" s="149"/>
      <c r="H16" s="149"/>
    </row>
    <row r="17" spans="1:2" x14ac:dyDescent="0.25">
      <c r="B17" s="116"/>
    </row>
    <row r="18" spans="1:2" x14ac:dyDescent="0.25">
      <c r="A18" s="572" t="s">
        <v>510</v>
      </c>
      <c r="B18" s="573"/>
    </row>
    <row r="19" spans="1:2" x14ac:dyDescent="0.25">
      <c r="B19" s="42"/>
    </row>
    <row r="20" spans="1:2" ht="16.5" thickBot="1" x14ac:dyDescent="0.3">
      <c r="B20" s="117"/>
    </row>
    <row r="21" spans="1:2" ht="75.75" thickBot="1" x14ac:dyDescent="0.3">
      <c r="A21" s="118" t="s">
        <v>380</v>
      </c>
      <c r="B21" s="361" t="str">
        <f>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row>
    <row r="22" spans="1:2" ht="16.5" thickBot="1" x14ac:dyDescent="0.3">
      <c r="A22" s="118" t="s">
        <v>381</v>
      </c>
      <c r="B22" s="119" t="str">
        <f>CONCATENATE('1. паспорт местоположение'!C26,", ",'1. паспорт местоположение'!C27)</f>
        <v>Калининградская область, Зеленоградский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ЛЭП'!R163," (",ROUND('3.2 паспорт Техсостояние ЛЭП'!S163,2),") км")</f>
        <v>6,358 (3,4) км</v>
      </c>
    </row>
    <row r="25" spans="1:2" ht="16.5" thickBot="1" x14ac:dyDescent="0.3">
      <c r="A25" s="121" t="s">
        <v>383</v>
      </c>
      <c r="B25" s="119" t="s">
        <v>574</v>
      </c>
    </row>
    <row r="26" spans="1:2" ht="16.5" thickBot="1" x14ac:dyDescent="0.3">
      <c r="A26" s="122" t="s">
        <v>384</v>
      </c>
      <c r="B26" s="120" t="s">
        <v>589</v>
      </c>
    </row>
    <row r="27" spans="1:2" ht="29.25" thickBot="1" x14ac:dyDescent="0.3">
      <c r="A27" s="129" t="s">
        <v>617</v>
      </c>
      <c r="B27" s="247">
        <f>'5. анализ эконом эфф'!B122</f>
        <v>36.708080000000002</v>
      </c>
    </row>
    <row r="28" spans="1:2" ht="16.5" thickBot="1" x14ac:dyDescent="0.3">
      <c r="A28" s="124" t="s">
        <v>385</v>
      </c>
      <c r="B28" s="124" t="s">
        <v>599</v>
      </c>
    </row>
    <row r="29" spans="1:2" ht="29.25" thickBot="1" x14ac:dyDescent="0.3">
      <c r="A29" s="130" t="s">
        <v>386</v>
      </c>
      <c r="B29" s="315">
        <f>'7. Паспорт отчет о закупке'!AD33/1000</f>
        <v>24.651599999999998</v>
      </c>
    </row>
    <row r="30" spans="1:2" ht="29.25" thickBot="1" x14ac:dyDescent="0.3">
      <c r="A30" s="130" t="s">
        <v>387</v>
      </c>
      <c r="B30" s="315">
        <f>B32+B41+B58</f>
        <v>24.98526661</v>
      </c>
    </row>
    <row r="31" spans="1:2" ht="16.5" thickBot="1" x14ac:dyDescent="0.3">
      <c r="A31" s="124" t="s">
        <v>388</v>
      </c>
      <c r="B31" s="315"/>
    </row>
    <row r="32" spans="1:2" ht="29.25" thickBot="1" x14ac:dyDescent="0.3">
      <c r="A32" s="130" t="s">
        <v>389</v>
      </c>
      <c r="B32" s="315">
        <f>B33+B37</f>
        <v>24.651599999999998</v>
      </c>
    </row>
    <row r="33" spans="1:3" s="253" customFormat="1" ht="30.75" thickBot="1" x14ac:dyDescent="0.3">
      <c r="A33" s="409" t="s">
        <v>616</v>
      </c>
      <c r="B33" s="410">
        <v>24.651599999999998</v>
      </c>
    </row>
    <row r="34" spans="1:3" ht="16.5" thickBot="1" x14ac:dyDescent="0.3">
      <c r="A34" s="124" t="s">
        <v>391</v>
      </c>
      <c r="B34" s="254">
        <f>B33/$B$27</f>
        <v>0.67155786954806673</v>
      </c>
    </row>
    <row r="35" spans="1:3" ht="16.5" thickBot="1" x14ac:dyDescent="0.3">
      <c r="A35" s="124" t="s">
        <v>392</v>
      </c>
      <c r="B35" s="315">
        <v>0</v>
      </c>
      <c r="C35" s="115">
        <v>1</v>
      </c>
    </row>
    <row r="36" spans="1:3" ht="16.5" thickBot="1" x14ac:dyDescent="0.3">
      <c r="A36" s="124" t="s">
        <v>393</v>
      </c>
      <c r="B36" s="315">
        <v>0</v>
      </c>
      <c r="C36" s="115">
        <v>2</v>
      </c>
    </row>
    <row r="37" spans="1:3" s="253" customFormat="1" ht="16.5" thickBot="1" x14ac:dyDescent="0.3">
      <c r="A37" s="262" t="s">
        <v>390</v>
      </c>
      <c r="B37" s="316">
        <v>0</v>
      </c>
    </row>
    <row r="38" spans="1:3" ht="16.5" thickBot="1" x14ac:dyDescent="0.3">
      <c r="A38" s="124" t="s">
        <v>391</v>
      </c>
      <c r="B38" s="254">
        <f>B37/$B$27</f>
        <v>0</v>
      </c>
    </row>
    <row r="39" spans="1:3" ht="16.5" thickBot="1" x14ac:dyDescent="0.3">
      <c r="A39" s="124" t="s">
        <v>392</v>
      </c>
      <c r="B39" s="315">
        <v>0</v>
      </c>
      <c r="C39" s="115">
        <v>1</v>
      </c>
    </row>
    <row r="40" spans="1:3" ht="16.5" thickBot="1" x14ac:dyDescent="0.3">
      <c r="A40" s="124" t="s">
        <v>393</v>
      </c>
      <c r="B40" s="315">
        <v>0</v>
      </c>
      <c r="C40" s="115">
        <v>2</v>
      </c>
    </row>
    <row r="41" spans="1:3" ht="29.25" thickBot="1" x14ac:dyDescent="0.3">
      <c r="A41" s="130" t="s">
        <v>394</v>
      </c>
      <c r="B41" s="315">
        <f>B42+B46+B50+B54</f>
        <v>0</v>
      </c>
    </row>
    <row r="42" spans="1:3" s="253" customFormat="1" ht="16.5" thickBot="1" x14ac:dyDescent="0.3">
      <c r="A42" s="262" t="s">
        <v>390</v>
      </c>
      <c r="B42" s="316">
        <v>0</v>
      </c>
    </row>
    <row r="43" spans="1:3" ht="16.5" thickBot="1" x14ac:dyDescent="0.3">
      <c r="A43" s="124" t="s">
        <v>391</v>
      </c>
      <c r="B43" s="254">
        <f>B42/$B$27</f>
        <v>0</v>
      </c>
    </row>
    <row r="44" spans="1:3" ht="16.5" thickBot="1" x14ac:dyDescent="0.3">
      <c r="A44" s="124" t="s">
        <v>392</v>
      </c>
      <c r="B44" s="315">
        <v>0</v>
      </c>
      <c r="C44" s="115">
        <v>1</v>
      </c>
    </row>
    <row r="45" spans="1:3" ht="16.5" thickBot="1" x14ac:dyDescent="0.3">
      <c r="A45" s="124" t="s">
        <v>393</v>
      </c>
      <c r="B45" s="315">
        <v>0</v>
      </c>
      <c r="C45" s="115">
        <v>2</v>
      </c>
    </row>
    <row r="46" spans="1:3" s="253" customFormat="1" ht="16.5" thickBot="1" x14ac:dyDescent="0.3">
      <c r="A46" s="252" t="s">
        <v>390</v>
      </c>
      <c r="B46" s="316">
        <v>0</v>
      </c>
    </row>
    <row r="47" spans="1:3" ht="16.5" thickBot="1" x14ac:dyDescent="0.3">
      <c r="A47" s="124" t="s">
        <v>391</v>
      </c>
      <c r="B47" s="254">
        <f>B46/$B$27</f>
        <v>0</v>
      </c>
    </row>
    <row r="48" spans="1:3" ht="16.5" thickBot="1" x14ac:dyDescent="0.3">
      <c r="A48" s="124" t="s">
        <v>392</v>
      </c>
      <c r="B48" s="315">
        <v>0</v>
      </c>
      <c r="C48" s="115">
        <v>1</v>
      </c>
    </row>
    <row r="49" spans="1:3" ht="16.5" thickBot="1" x14ac:dyDescent="0.3">
      <c r="A49" s="124" t="s">
        <v>393</v>
      </c>
      <c r="B49" s="315">
        <v>0</v>
      </c>
      <c r="C49" s="115">
        <v>2</v>
      </c>
    </row>
    <row r="50" spans="1:3" s="253" customFormat="1" ht="16.5" thickBot="1" x14ac:dyDescent="0.3">
      <c r="A50" s="252" t="s">
        <v>390</v>
      </c>
      <c r="B50" s="316">
        <v>0</v>
      </c>
    </row>
    <row r="51" spans="1:3" ht="16.5" thickBot="1" x14ac:dyDescent="0.3">
      <c r="A51" s="124" t="s">
        <v>391</v>
      </c>
      <c r="B51" s="254">
        <f>B50/$B$27</f>
        <v>0</v>
      </c>
    </row>
    <row r="52" spans="1:3" ht="16.5" thickBot="1" x14ac:dyDescent="0.3">
      <c r="A52" s="124" t="s">
        <v>392</v>
      </c>
      <c r="B52" s="315">
        <v>0</v>
      </c>
      <c r="C52" s="115">
        <v>1</v>
      </c>
    </row>
    <row r="53" spans="1:3" ht="16.5" thickBot="1" x14ac:dyDescent="0.3">
      <c r="A53" s="124" t="s">
        <v>393</v>
      </c>
      <c r="B53" s="315">
        <v>0</v>
      </c>
      <c r="C53" s="115">
        <v>2</v>
      </c>
    </row>
    <row r="54" spans="1:3" s="253" customFormat="1" ht="16.5" thickBot="1" x14ac:dyDescent="0.3">
      <c r="A54" s="252" t="s">
        <v>390</v>
      </c>
      <c r="B54" s="316">
        <v>0</v>
      </c>
    </row>
    <row r="55" spans="1:3" ht="16.5" thickBot="1" x14ac:dyDescent="0.3">
      <c r="A55" s="124" t="s">
        <v>391</v>
      </c>
      <c r="B55" s="254">
        <f>B54/$B$27</f>
        <v>0</v>
      </c>
    </row>
    <row r="56" spans="1:3" ht="16.5" thickBot="1" x14ac:dyDescent="0.3">
      <c r="A56" s="124" t="s">
        <v>392</v>
      </c>
      <c r="B56" s="315">
        <v>0</v>
      </c>
      <c r="C56" s="115">
        <v>1</v>
      </c>
    </row>
    <row r="57" spans="1:3" ht="16.5" thickBot="1" x14ac:dyDescent="0.3">
      <c r="A57" s="124" t="s">
        <v>393</v>
      </c>
      <c r="B57" s="315">
        <v>0</v>
      </c>
      <c r="C57" s="115">
        <v>2</v>
      </c>
    </row>
    <row r="58" spans="1:3" ht="29.25" thickBot="1" x14ac:dyDescent="0.3">
      <c r="A58" s="130" t="s">
        <v>395</v>
      </c>
      <c r="B58" s="315">
        <f>B59+B63+B67+B71+B75</f>
        <v>0.33366660999999997</v>
      </c>
    </row>
    <row r="59" spans="1:3" s="253" customFormat="1" ht="30.75" thickBot="1" x14ac:dyDescent="0.3">
      <c r="A59" s="409" t="s">
        <v>619</v>
      </c>
      <c r="B59" s="410">
        <f>B61</f>
        <v>4.4403419999999999E-2</v>
      </c>
    </row>
    <row r="60" spans="1:3" ht="16.5" thickBot="1" x14ac:dyDescent="0.3">
      <c r="A60" s="124" t="s">
        <v>391</v>
      </c>
      <c r="B60" s="254">
        <f>B59/$B$27</f>
        <v>1.2096361346057868E-3</v>
      </c>
    </row>
    <row r="61" spans="1:3" ht="16.5" thickBot="1" x14ac:dyDescent="0.3">
      <c r="A61" s="124" t="s">
        <v>392</v>
      </c>
      <c r="B61" s="315">
        <f>0.00686235+0.00417123*9</f>
        <v>4.4403419999999999E-2</v>
      </c>
      <c r="C61" s="115">
        <v>1</v>
      </c>
    </row>
    <row r="62" spans="1:3" ht="16.5" thickBot="1" x14ac:dyDescent="0.3">
      <c r="A62" s="124" t="s">
        <v>393</v>
      </c>
      <c r="B62" s="315">
        <f>0.00686235+0.00417123*9</f>
        <v>4.4403419999999999E-2</v>
      </c>
      <c r="C62" s="115">
        <v>2</v>
      </c>
    </row>
    <row r="63" spans="1:3" s="253" customFormat="1" ht="30.75" thickBot="1" x14ac:dyDescent="0.3">
      <c r="A63" s="409" t="s">
        <v>620</v>
      </c>
      <c r="B63" s="410">
        <f>B65</f>
        <v>1.5515849999999999E-2</v>
      </c>
    </row>
    <row r="64" spans="1:3" ht="16.5" thickBot="1" x14ac:dyDescent="0.3">
      <c r="A64" s="124" t="s">
        <v>391</v>
      </c>
      <c r="B64" s="254">
        <f t="shared" ref="B64" si="0">B63/$B$27</f>
        <v>4.2268214518438444E-4</v>
      </c>
    </row>
    <row r="65" spans="1:3" ht="16.5" thickBot="1" x14ac:dyDescent="0.3">
      <c r="A65" s="124" t="s">
        <v>392</v>
      </c>
      <c r="B65" s="315">
        <f>0.0023979+0.00145755*9</f>
        <v>1.5515849999999999E-2</v>
      </c>
      <c r="C65" s="115">
        <v>1</v>
      </c>
    </row>
    <row r="66" spans="1:3" ht="16.5" thickBot="1" x14ac:dyDescent="0.3">
      <c r="A66" s="124" t="s">
        <v>393</v>
      </c>
      <c r="B66" s="315">
        <f>0.0023979+0.00145755*9</f>
        <v>1.5515849999999999E-2</v>
      </c>
      <c r="C66" s="115">
        <v>2</v>
      </c>
    </row>
    <row r="67" spans="1:3" s="253" customFormat="1" ht="30.75" thickBot="1" x14ac:dyDescent="0.3">
      <c r="A67" s="409" t="s">
        <v>621</v>
      </c>
      <c r="B67" s="410">
        <f>B69</f>
        <v>7.4375819999999995E-2</v>
      </c>
    </row>
    <row r="68" spans="1:3" ht="16.5" thickBot="1" x14ac:dyDescent="0.3">
      <c r="A68" s="124" t="s">
        <v>391</v>
      </c>
      <c r="B68" s="254">
        <f t="shared" ref="B68" si="1">B67/$B$27</f>
        <v>2.0261430181039157E-3</v>
      </c>
    </row>
    <row r="69" spans="1:3" ht="16.5" thickBot="1" x14ac:dyDescent="0.3">
      <c r="A69" s="124" t="s">
        <v>392</v>
      </c>
      <c r="B69" s="315">
        <f>0.01149444+0.00698682*9</f>
        <v>7.4375819999999995E-2</v>
      </c>
      <c r="C69" s="115">
        <v>1</v>
      </c>
    </row>
    <row r="70" spans="1:3" ht="16.5" thickBot="1" x14ac:dyDescent="0.3">
      <c r="A70" s="124" t="s">
        <v>393</v>
      </c>
      <c r="B70" s="315">
        <f>0.01149444+0.00698682*9</f>
        <v>7.4375819999999995E-2</v>
      </c>
      <c r="C70" s="115">
        <v>2</v>
      </c>
    </row>
    <row r="71" spans="1:3" s="253" customFormat="1" ht="30.75" thickBot="1" x14ac:dyDescent="0.3">
      <c r="A71" s="409" t="s">
        <v>622</v>
      </c>
      <c r="B71" s="410">
        <f>B73</f>
        <v>0.19937152</v>
      </c>
    </row>
    <row r="72" spans="1:3" ht="16.5" thickBot="1" x14ac:dyDescent="0.3">
      <c r="A72" s="124" t="s">
        <v>391</v>
      </c>
      <c r="B72" s="254">
        <f>B71/$B$27</f>
        <v>5.4312707175096049E-3</v>
      </c>
    </row>
    <row r="73" spans="1:3" ht="16.5" thickBot="1" x14ac:dyDescent="0.3">
      <c r="A73" s="124" t="s">
        <v>392</v>
      </c>
      <c r="B73" s="315">
        <f>0.03081196+0.01872884*9</f>
        <v>0.19937152</v>
      </c>
      <c r="C73" s="115">
        <v>1</v>
      </c>
    </row>
    <row r="74" spans="1:3" ht="16.5" thickBot="1" x14ac:dyDescent="0.3">
      <c r="A74" s="124" t="s">
        <v>393</v>
      </c>
      <c r="B74" s="315">
        <f>0.03081196+0.01872884*9</f>
        <v>0.19937152</v>
      </c>
      <c r="C74" s="115">
        <v>2</v>
      </c>
    </row>
    <row r="75" spans="1:3" s="253" customFormat="1" ht="16.5" thickBot="1" x14ac:dyDescent="0.3">
      <c r="A75" s="252" t="s">
        <v>390</v>
      </c>
      <c r="B75" s="316"/>
    </row>
    <row r="76" spans="1:3" ht="16.5" thickBot="1" x14ac:dyDescent="0.3">
      <c r="A76" s="124" t="s">
        <v>391</v>
      </c>
      <c r="B76" s="254">
        <f>B75/$B$27</f>
        <v>0</v>
      </c>
    </row>
    <row r="77" spans="1:3" ht="16.5" thickBot="1" x14ac:dyDescent="0.3">
      <c r="A77" s="124" t="s">
        <v>392</v>
      </c>
      <c r="B77" s="315">
        <v>0</v>
      </c>
      <c r="C77" s="115">
        <v>1</v>
      </c>
    </row>
    <row r="78" spans="1:3" ht="16.5" thickBot="1" x14ac:dyDescent="0.3">
      <c r="A78" s="124" t="s">
        <v>393</v>
      </c>
      <c r="B78" s="315">
        <v>0</v>
      </c>
      <c r="C78" s="115">
        <v>2</v>
      </c>
    </row>
    <row r="79" spans="1:3" ht="29.25" thickBot="1" x14ac:dyDescent="0.3">
      <c r="A79" s="123" t="s">
        <v>396</v>
      </c>
      <c r="B79" s="254">
        <f>B30/B27</f>
        <v>0.68064760156347048</v>
      </c>
    </row>
    <row r="80" spans="1:3" ht="16.5" thickBot="1" x14ac:dyDescent="0.3">
      <c r="A80" s="125" t="s">
        <v>388</v>
      </c>
      <c r="B80" s="254"/>
    </row>
    <row r="81" spans="1:4" ht="16.5" thickBot="1" x14ac:dyDescent="0.3">
      <c r="A81" s="125" t="s">
        <v>397</v>
      </c>
      <c r="B81" s="254">
        <f>B34</f>
        <v>0.67155786954806673</v>
      </c>
    </row>
    <row r="82" spans="1:4" ht="16.5" thickBot="1" x14ac:dyDescent="0.3">
      <c r="A82" s="125" t="s">
        <v>398</v>
      </c>
      <c r="B82" s="254"/>
    </row>
    <row r="83" spans="1:4" ht="16.5" thickBot="1" x14ac:dyDescent="0.3">
      <c r="A83" s="125" t="s">
        <v>399</v>
      </c>
      <c r="B83" s="254">
        <f>B59/B27</f>
        <v>1.2096361346057868E-3</v>
      </c>
    </row>
    <row r="84" spans="1:4" s="57" customFormat="1" ht="16.5" thickBot="1" x14ac:dyDescent="0.3">
      <c r="A84" s="356" t="s">
        <v>585</v>
      </c>
      <c r="B84" s="357">
        <f xml:space="preserve"> SUMIF(C85:C92, 40,B85:B92)</f>
        <v>0</v>
      </c>
      <c r="C84" s="358"/>
      <c r="D84" s="359"/>
    </row>
    <row r="85" spans="1:4" s="57" customFormat="1" ht="30.75" thickBot="1" x14ac:dyDescent="0.3">
      <c r="A85" s="433" t="s">
        <v>770</v>
      </c>
      <c r="B85" s="434">
        <v>0</v>
      </c>
      <c r="C85" s="115">
        <v>40</v>
      </c>
      <c r="D85" s="115"/>
    </row>
    <row r="86" spans="1:4" s="57" customFormat="1" ht="16.5" thickBot="1" x14ac:dyDescent="0.3">
      <c r="A86" s="435" t="s">
        <v>391</v>
      </c>
      <c r="B86" s="254">
        <f>B85/$B$27</f>
        <v>0</v>
      </c>
      <c r="C86" s="115"/>
      <c r="D86" s="115"/>
    </row>
    <row r="87" spans="1:4" s="57" customFormat="1" ht="16.5" thickBot="1" x14ac:dyDescent="0.3">
      <c r="A87" s="435" t="s">
        <v>771</v>
      </c>
      <c r="B87" s="436">
        <f>B85</f>
        <v>0</v>
      </c>
      <c r="C87" s="115">
        <v>1</v>
      </c>
      <c r="D87" s="115"/>
    </row>
    <row r="88" spans="1:4" s="57" customFormat="1" ht="16.5" thickBot="1" x14ac:dyDescent="0.3">
      <c r="A88" s="435" t="s">
        <v>772</v>
      </c>
      <c r="B88" s="436">
        <f>B85</f>
        <v>0</v>
      </c>
      <c r="C88" s="115">
        <v>2</v>
      </c>
      <c r="D88" s="115"/>
    </row>
    <row r="89" spans="1:4" s="57" customFormat="1" ht="16.5" thickBot="1" x14ac:dyDescent="0.3">
      <c r="A89" s="262" t="s">
        <v>390</v>
      </c>
      <c r="B89" s="316">
        <v>0</v>
      </c>
      <c r="C89" s="115">
        <v>40</v>
      </c>
      <c r="D89" s="115"/>
    </row>
    <row r="90" spans="1:4" s="57" customFormat="1" ht="16.5" thickBot="1" x14ac:dyDescent="0.3">
      <c r="A90" s="124" t="s">
        <v>391</v>
      </c>
      <c r="B90" s="254">
        <f t="shared" ref="B90" si="2">B89/$B$27</f>
        <v>0</v>
      </c>
      <c r="C90" s="115"/>
      <c r="D90" s="115"/>
    </row>
    <row r="91" spans="1:4" s="57" customFormat="1" ht="16.5" thickBot="1" x14ac:dyDescent="0.3">
      <c r="A91" s="124" t="s">
        <v>392</v>
      </c>
      <c r="B91" s="315">
        <v>0</v>
      </c>
      <c r="C91" s="115">
        <v>1</v>
      </c>
      <c r="D91" s="115"/>
    </row>
    <row r="92" spans="1:4" s="57" customFormat="1" ht="16.5" thickBot="1" x14ac:dyDescent="0.3">
      <c r="A92" s="124" t="s">
        <v>393</v>
      </c>
      <c r="B92" s="315">
        <v>0</v>
      </c>
      <c r="C92" s="115">
        <v>2</v>
      </c>
      <c r="D92" s="115"/>
    </row>
    <row r="93" spans="1:4" ht="16.5" thickBot="1" x14ac:dyDescent="0.3">
      <c r="A93" s="121" t="s">
        <v>400</v>
      </c>
      <c r="B93" s="255">
        <f>B94/$B$27</f>
        <v>9.0897320154036919E-3</v>
      </c>
    </row>
    <row r="94" spans="1:4" ht="16.5" thickBot="1" x14ac:dyDescent="0.3">
      <c r="A94" s="121" t="s">
        <v>401</v>
      </c>
      <c r="B94" s="355">
        <f xml:space="preserve"> SUMIF(C33:C92, 1,B33:B92)</f>
        <v>0.33366660999999997</v>
      </c>
    </row>
    <row r="95" spans="1:4" ht="16.5" thickBot="1" x14ac:dyDescent="0.3">
      <c r="A95" s="121" t="s">
        <v>402</v>
      </c>
      <c r="B95" s="255">
        <f>B96/$B$27</f>
        <v>9.0897320154036919E-3</v>
      </c>
    </row>
    <row r="96" spans="1:4" ht="16.5" thickBot="1" x14ac:dyDescent="0.3">
      <c r="A96" s="122" t="s">
        <v>403</v>
      </c>
      <c r="B96" s="355">
        <f xml:space="preserve"> SUMIF(C33:C92, 2,B33:B92)</f>
        <v>0.33366660999999997</v>
      </c>
    </row>
    <row r="97" spans="1:2" ht="15.6" customHeight="1" x14ac:dyDescent="0.25">
      <c r="A97" s="123" t="s">
        <v>404</v>
      </c>
      <c r="B97" s="125" t="s">
        <v>405</v>
      </c>
    </row>
    <row r="98" spans="1:2" x14ac:dyDescent="0.25">
      <c r="A98" s="127" t="s">
        <v>406</v>
      </c>
      <c r="B98" s="127" t="s">
        <v>587</v>
      </c>
    </row>
    <row r="99" spans="1:2" x14ac:dyDescent="0.25">
      <c r="A99" s="127" t="s">
        <v>407</v>
      </c>
      <c r="B99" s="127" t="s">
        <v>600</v>
      </c>
    </row>
    <row r="100" spans="1:2" x14ac:dyDescent="0.25">
      <c r="A100" s="127" t="s">
        <v>408</v>
      </c>
      <c r="B100" s="127"/>
    </row>
    <row r="101" spans="1:2" x14ac:dyDescent="0.25">
      <c r="A101" s="127" t="s">
        <v>409</v>
      </c>
      <c r="B101" s="127" t="s">
        <v>618</v>
      </c>
    </row>
    <row r="102" spans="1:2" ht="16.5" thickBot="1" x14ac:dyDescent="0.3">
      <c r="A102" s="128" t="s">
        <v>410</v>
      </c>
      <c r="B102" s="128"/>
    </row>
    <row r="103" spans="1:2" ht="30.75" thickBot="1" x14ac:dyDescent="0.3">
      <c r="A103" s="125" t="s">
        <v>411</v>
      </c>
      <c r="B103" s="126" t="s">
        <v>574</v>
      </c>
    </row>
    <row r="104" spans="1:2" ht="29.25" thickBot="1" x14ac:dyDescent="0.3">
      <c r="A104" s="121" t="s">
        <v>412</v>
      </c>
      <c r="B104" s="310">
        <v>7</v>
      </c>
    </row>
    <row r="105" spans="1:2" ht="16.5" thickBot="1" x14ac:dyDescent="0.3">
      <c r="A105" s="125" t="s">
        <v>388</v>
      </c>
      <c r="B105" s="311"/>
    </row>
    <row r="106" spans="1:2" ht="16.5" thickBot="1" x14ac:dyDescent="0.3">
      <c r="A106" s="125" t="s">
        <v>413</v>
      </c>
      <c r="B106" s="310">
        <v>4</v>
      </c>
    </row>
    <row r="107" spans="1:2" ht="16.5" thickBot="1" x14ac:dyDescent="0.3">
      <c r="A107" s="125" t="s">
        <v>414</v>
      </c>
      <c r="B107" s="311">
        <v>3</v>
      </c>
    </row>
    <row r="108" spans="1:2" ht="16.5" thickBot="1" x14ac:dyDescent="0.3">
      <c r="A108" s="133" t="s">
        <v>415</v>
      </c>
      <c r="B108" s="309" t="s">
        <v>572</v>
      </c>
    </row>
    <row r="109" spans="1:2" ht="16.5" thickBot="1" x14ac:dyDescent="0.3">
      <c r="A109" s="121" t="s">
        <v>416</v>
      </c>
      <c r="B109" s="131"/>
    </row>
    <row r="110" spans="1:2" ht="16.5" thickBot="1" x14ac:dyDescent="0.3">
      <c r="A110" s="127" t="s">
        <v>417</v>
      </c>
      <c r="B110" s="134" t="s">
        <v>572</v>
      </c>
    </row>
    <row r="111" spans="1:2" ht="16.5" thickBot="1" x14ac:dyDescent="0.3">
      <c r="A111" s="127" t="s">
        <v>418</v>
      </c>
      <c r="B111" s="134" t="s">
        <v>572</v>
      </c>
    </row>
    <row r="112" spans="1:2" ht="16.5" thickBot="1" x14ac:dyDescent="0.3">
      <c r="A112" s="127" t="s">
        <v>419</v>
      </c>
      <c r="B112" s="134" t="s">
        <v>572</v>
      </c>
    </row>
    <row r="113" spans="1:2" ht="29.25" thickBot="1" x14ac:dyDescent="0.3">
      <c r="A113" s="135" t="s">
        <v>420</v>
      </c>
      <c r="B113" s="132" t="s">
        <v>590</v>
      </c>
    </row>
    <row r="114" spans="1:2" ht="28.5" x14ac:dyDescent="0.25">
      <c r="A114" s="123" t="s">
        <v>421</v>
      </c>
      <c r="B114" s="574" t="s">
        <v>572</v>
      </c>
    </row>
    <row r="115" spans="1:2" x14ac:dyDescent="0.25">
      <c r="A115" s="127" t="s">
        <v>422</v>
      </c>
      <c r="B115" s="575"/>
    </row>
    <row r="116" spans="1:2" x14ac:dyDescent="0.25">
      <c r="A116" s="127" t="s">
        <v>423</v>
      </c>
      <c r="B116" s="575"/>
    </row>
    <row r="117" spans="1:2" x14ac:dyDescent="0.25">
      <c r="A117" s="127" t="s">
        <v>424</v>
      </c>
      <c r="B117" s="575"/>
    </row>
    <row r="118" spans="1:2" x14ac:dyDescent="0.25">
      <c r="A118" s="127" t="s">
        <v>425</v>
      </c>
      <c r="B118" s="575"/>
    </row>
    <row r="119" spans="1:2" ht="16.5" thickBot="1" x14ac:dyDescent="0.3">
      <c r="A119" s="136" t="s">
        <v>426</v>
      </c>
      <c r="B119" s="576"/>
    </row>
    <row r="122" spans="1:2" x14ac:dyDescent="0.25">
      <c r="A122" s="137"/>
      <c r="B122" s="138"/>
    </row>
    <row r="123" spans="1:2" x14ac:dyDescent="0.25">
      <c r="B123" s="139"/>
    </row>
    <row r="124" spans="1:2" x14ac:dyDescent="0.25">
      <c r="B124" s="140"/>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2026-04-30T07:58:28Z</dcterms:modified>
</cp:coreProperties>
</file>